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1050" yWindow="1125" windowWidth="9705" windowHeight="8595" activeTab="5"/>
  </bookViews>
  <sheets>
    <sheet name="K14 KTĐT" sheetId="1" r:id="rId1"/>
    <sheet name="K15 KTĐT" sheetId="2" r:id="rId2"/>
    <sheet name="K15 KTPT" sheetId="3" r:id="rId3"/>
    <sheet name="K16 KT" sheetId="4" r:id="rId4"/>
    <sheet name="K16 KTĐT" sheetId="5" r:id="rId5"/>
    <sheet name="K16 KTPT" sheetId="6" r:id="rId6"/>
    <sheet name="Sheet1" sheetId="7" r:id="rId7"/>
  </sheets>
  <definedNames>
    <definedName name="_xlnm._FilterDatabase" localSheetId="0" hidden="1">'K14 KTĐT'!$A$10:$P$68</definedName>
    <definedName name="_xlnm._FilterDatabase" localSheetId="1" hidden="1">'K15 KTĐT'!$A$10:$H$37</definedName>
    <definedName name="_xlnm._FilterDatabase" localSheetId="4" hidden="1">'K16 KTĐT'!$A$10:$I$46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" i="7" l="1"/>
  <c r="H5" i="7"/>
  <c r="H6" i="7"/>
  <c r="H7" i="7"/>
  <c r="H8" i="7"/>
  <c r="H9" i="7"/>
  <c r="H3" i="7"/>
  <c r="F12" i="2" l="1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11" i="2"/>
  <c r="F17" i="3"/>
  <c r="F16" i="3"/>
  <c r="F15" i="3"/>
  <c r="F14" i="3"/>
  <c r="F13" i="3"/>
  <c r="F12" i="3"/>
  <c r="F11" i="3"/>
  <c r="F18" i="4"/>
  <c r="F17" i="4"/>
  <c r="F16" i="4"/>
  <c r="F15" i="4"/>
  <c r="F14" i="4"/>
  <c r="F13" i="4"/>
  <c r="F12" i="4"/>
  <c r="F11" i="4"/>
  <c r="D25" i="6"/>
  <c r="D26" i="6"/>
  <c r="D27" i="6"/>
  <c r="D28" i="6"/>
  <c r="D29" i="6"/>
  <c r="D30" i="6"/>
  <c r="D24" i="6"/>
  <c r="F19" i="6"/>
  <c r="F18" i="6"/>
  <c r="F17" i="6"/>
  <c r="F16" i="6"/>
  <c r="F15" i="6"/>
  <c r="F14" i="6"/>
  <c r="F13" i="6"/>
  <c r="F12" i="6"/>
  <c r="F11" i="6"/>
  <c r="D50" i="5"/>
  <c r="D51" i="5"/>
  <c r="D52" i="5"/>
  <c r="D53" i="5"/>
  <c r="D54" i="5"/>
  <c r="D55" i="5"/>
  <c r="D49" i="5"/>
  <c r="F12" i="5"/>
  <c r="F13" i="5"/>
  <c r="F14" i="5"/>
  <c r="F15" i="5"/>
  <c r="F16" i="5"/>
  <c r="F17" i="5"/>
  <c r="F18" i="5"/>
  <c r="F19" i="5"/>
  <c r="F20" i="5"/>
  <c r="F21" i="5"/>
  <c r="F22" i="5"/>
  <c r="F23" i="5"/>
  <c r="F24" i="5"/>
  <c r="F25" i="5"/>
  <c r="F26" i="5"/>
  <c r="F27" i="5"/>
  <c r="F28" i="5"/>
  <c r="F29" i="5"/>
  <c r="F30" i="5"/>
  <c r="F31" i="5"/>
  <c r="F32" i="5"/>
  <c r="F33" i="5"/>
  <c r="F34" i="5"/>
  <c r="F35" i="5"/>
  <c r="F36" i="5"/>
  <c r="F37" i="5"/>
  <c r="F38" i="5"/>
  <c r="F39" i="5"/>
  <c r="F40" i="5"/>
  <c r="F41" i="5"/>
  <c r="F42" i="5"/>
  <c r="F43" i="5"/>
  <c r="F44" i="5"/>
  <c r="F45" i="5"/>
  <c r="F11" i="5"/>
  <c r="D24" i="4"/>
  <c r="D25" i="4"/>
  <c r="D26" i="4"/>
  <c r="D27" i="4"/>
  <c r="D28" i="4"/>
  <c r="D29" i="4"/>
  <c r="D23" i="4"/>
  <c r="D41" i="2"/>
  <c r="D42" i="2"/>
  <c r="D43" i="2"/>
  <c r="D44" i="2"/>
  <c r="D45" i="2"/>
  <c r="D46" i="2"/>
  <c r="D40" i="2"/>
  <c r="D23" i="3"/>
  <c r="D24" i="3"/>
  <c r="D25" i="3"/>
  <c r="D26" i="3"/>
  <c r="D27" i="3"/>
  <c r="D28" i="3"/>
  <c r="D22" i="3"/>
  <c r="F68" i="1" l="1"/>
  <c r="F67" i="1"/>
  <c r="F66" i="1"/>
  <c r="F65" i="1"/>
  <c r="F64" i="1"/>
  <c r="F63" i="1"/>
  <c r="F62" i="1"/>
  <c r="F61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2" i="1"/>
  <c r="F41" i="1"/>
  <c r="F40" i="1"/>
  <c r="F39" i="1"/>
  <c r="F38" i="1"/>
  <c r="F37" i="1"/>
  <c r="F36" i="1"/>
  <c r="F35" i="1"/>
  <c r="F34" i="1"/>
  <c r="F33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</calcChain>
</file>

<file path=xl/sharedStrings.xml><?xml version="1.0" encoding="utf-8"?>
<sst xmlns="http://schemas.openxmlformats.org/spreadsheetml/2006/main" count="616" uniqueCount="405">
  <si>
    <t>CỘNG HÒA XÃ HỘI CHỦ NGHĨA VIỆT NAM</t>
  </si>
  <si>
    <t>Độc lập - Tự do - Hạnh phúc</t>
  </si>
  <si>
    <t>BẢNG TỔNG HỢP KẾT QUẢ RÈN LUYỆN CỦA SINH VIÊN</t>
  </si>
  <si>
    <t>Học kì: 2020 _2021_II</t>
  </si>
  <si>
    <t>Lớp: K14-kinh tế</t>
  </si>
  <si>
    <t>STT</t>
  </si>
  <si>
    <t>Mã sinh viên</t>
  </si>
  <si>
    <t>Họ và</t>
  </si>
  <si>
    <t>Tên</t>
  </si>
  <si>
    <t>Điểm
 RL</t>
  </si>
  <si>
    <t>Xếp loại</t>
  </si>
  <si>
    <t>Ghi chú</t>
  </si>
  <si>
    <t>DTE1753101010061</t>
  </si>
  <si>
    <t>CHITVILAPHONH</t>
  </si>
  <si>
    <t>AMPHLAY</t>
  </si>
  <si>
    <t>DTE1753101010001</t>
  </si>
  <si>
    <t>Đỗ Quang</t>
  </si>
  <si>
    <t>Anh</t>
  </si>
  <si>
    <t>DTE1753101010002</t>
  </si>
  <si>
    <t>Nguyễn Nhật</t>
  </si>
  <si>
    <t>DTE1753402010010</t>
  </si>
  <si>
    <t>Ngô Đinh Linh</t>
  </si>
  <si>
    <t>Chi</t>
  </si>
  <si>
    <t>DTE1753101010003</t>
  </si>
  <si>
    <t>Nguyễn Thảo</t>
  </si>
  <si>
    <t>DTE1753101010008</t>
  </si>
  <si>
    <t>Phan Phương</t>
  </si>
  <si>
    <t>Dung</t>
  </si>
  <si>
    <t>DTE1753101010009</t>
  </si>
  <si>
    <t>Trần Thị</t>
  </si>
  <si>
    <t>DTE1753101010011</t>
  </si>
  <si>
    <t>Lê Vương</t>
  </si>
  <si>
    <t>Duy</t>
  </si>
  <si>
    <t>DTE1753101010012</t>
  </si>
  <si>
    <t>Nguyễn Văn</t>
  </si>
  <si>
    <t>DTE1753101010004</t>
  </si>
  <si>
    <t>Lưu Trọng</t>
  </si>
  <si>
    <t>Đạo </t>
  </si>
  <si>
    <t>DTE1753101010005</t>
  </si>
  <si>
    <t>Đoàn Việt</t>
  </si>
  <si>
    <t>Đức</t>
  </si>
  <si>
    <t>DTE1753101010006</t>
  </si>
  <si>
    <t>Ngô Hùng</t>
  </si>
  <si>
    <t>DTE1753101010007</t>
  </si>
  <si>
    <t>Nguyễn Xuân</t>
  </si>
  <si>
    <t>DTE1753101010013</t>
  </si>
  <si>
    <t>Nguyễn Việt</t>
  </si>
  <si>
    <t>Giang</t>
  </si>
  <si>
    <t>DTE1753101010014</t>
  </si>
  <si>
    <t>Hải</t>
  </si>
  <si>
    <t>DTE1753101010017</t>
  </si>
  <si>
    <t>Đặng Thị Hồng</t>
  </si>
  <si>
    <t>Hạnh</t>
  </si>
  <si>
    <t>DTE1753101010018</t>
  </si>
  <si>
    <t>Đồng Thị</t>
  </si>
  <si>
    <t>DTE1753101010064</t>
  </si>
  <si>
    <t>Vương Thị </t>
  </si>
  <si>
    <t>DTE1753101010019</t>
  </si>
  <si>
    <t>Dương Thị</t>
  </si>
  <si>
    <t>Hảo</t>
  </si>
  <si>
    <t>DTE1753101010015</t>
  </si>
  <si>
    <t>Lương Thúy</t>
  </si>
  <si>
    <t>Hằng</t>
  </si>
  <si>
    <t>DTE1753101010016</t>
  </si>
  <si>
    <t>Nguyễn Thị</t>
  </si>
  <si>
    <t>DTE1753101010020</t>
  </si>
  <si>
    <t>Trương Thị</t>
  </si>
  <si>
    <t>Hậu</t>
  </si>
  <si>
    <t>Bảo Lưu</t>
  </si>
  <si>
    <t>DTE1753101010025</t>
  </si>
  <si>
    <t>Hoàng</t>
  </si>
  <si>
    <t>DTE1753101010026</t>
  </si>
  <si>
    <t>Trần Xuân</t>
  </si>
  <si>
    <t>DTE1753101010027</t>
  </si>
  <si>
    <t>Huy</t>
  </si>
  <si>
    <t>DTE1753101010028</t>
  </si>
  <si>
    <t>Trần Quang</t>
  </si>
  <si>
    <t>DTE1753403010187</t>
  </si>
  <si>
    <t>Phạm Thị Kim</t>
  </si>
  <si>
    <t>Huyền</t>
  </si>
  <si>
    <t>DTE1753101010029</t>
  </si>
  <si>
    <t>Nguyễn Thu Diệu</t>
  </si>
  <si>
    <t>DTE1753101010030</t>
  </si>
  <si>
    <t>Tống Duy</t>
  </si>
  <si>
    <t>Khánh</t>
  </si>
  <si>
    <t>DTE1753101010031</t>
  </si>
  <si>
    <t>Lưu Trung</t>
  </si>
  <si>
    <t>Kiên</t>
  </si>
  <si>
    <t>DTE1753101010032</t>
  </si>
  <si>
    <t>Trần Trọng</t>
  </si>
  <si>
    <t>Kỷ</t>
  </si>
  <si>
    <t>Bỏ học</t>
  </si>
  <si>
    <t>DTE1753101010033</t>
  </si>
  <si>
    <t>Đỗ Tùng</t>
  </si>
  <si>
    <t>Lâm</t>
  </si>
  <si>
    <t>DTE1753402010034</t>
  </si>
  <si>
    <t>Nguyễn Tùng</t>
  </si>
  <si>
    <t>Khá</t>
  </si>
  <si>
    <t>DTE1753101010034</t>
  </si>
  <si>
    <t>Trịnh Thị Mai</t>
  </si>
  <si>
    <t>Linh</t>
  </si>
  <si>
    <t>DTE1753101010035</t>
  </si>
  <si>
    <t>Sì Go</t>
  </si>
  <si>
    <t>Lòng</t>
  </si>
  <si>
    <t>DTE1753101010036</t>
  </si>
  <si>
    <t>Hạ Hồng</t>
  </si>
  <si>
    <t>Minh</t>
  </si>
  <si>
    <t>DTE1753101010037</t>
  </si>
  <si>
    <t>Bùi Phương</t>
  </si>
  <si>
    <t>Nam</t>
  </si>
  <si>
    <t>DTE1753101010038</t>
  </si>
  <si>
    <t>Trần Đại</t>
  </si>
  <si>
    <t>Nghĩa</t>
  </si>
  <si>
    <t>DTE1753101010040</t>
  </si>
  <si>
    <t>Ngô Huyền Bảo</t>
  </si>
  <si>
    <t>Ngọc</t>
  </si>
  <si>
    <t>DTE1753101010041</t>
  </si>
  <si>
    <t>Phùng Thị Diệu</t>
  </si>
  <si>
    <t>DTE1753101010045</t>
  </si>
  <si>
    <t>Ngô Thị Hồng</t>
  </si>
  <si>
    <t>Nhung</t>
  </si>
  <si>
    <t>DTE1753101010042</t>
  </si>
  <si>
    <t>Đỗ Phương</t>
  </si>
  <si>
    <t>Như</t>
  </si>
  <si>
    <t>DTE1753101010046</t>
  </si>
  <si>
    <t>Dương Văn</t>
  </si>
  <si>
    <t>Quang</t>
  </si>
  <si>
    <t>DTE1753101010047</t>
  </si>
  <si>
    <t>Nguyễn Thị Thanh Kim</t>
  </si>
  <si>
    <t>Quý</t>
  </si>
  <si>
    <t>DTE1753101010048</t>
  </si>
  <si>
    <t>Lê Thị Thu</t>
  </si>
  <si>
    <t>Quỳnh</t>
  </si>
  <si>
    <t>DTE1753101010062</t>
  </si>
  <si>
    <t>KANVISAI</t>
  </si>
  <si>
    <t>SOULISUK</t>
  </si>
  <si>
    <t>DTE1753101010059</t>
  </si>
  <si>
    <t>Lù A</t>
  </si>
  <si>
    <t>Thanh</t>
  </si>
  <si>
    <t>DTE1753101010049</t>
  </si>
  <si>
    <t>Nguyễn Phương</t>
  </si>
  <si>
    <t>Thảo</t>
  </si>
  <si>
    <t>DTE1753101010050</t>
  </si>
  <si>
    <t>DTE1753101010051</t>
  </si>
  <si>
    <t>Trần Thị Phương</t>
  </si>
  <si>
    <t>DTE1753101010058</t>
  </si>
  <si>
    <t>Tạ Thị</t>
  </si>
  <si>
    <t>Thủy</t>
  </si>
  <si>
    <t>DTE1753101010053</t>
  </si>
  <si>
    <t>Hà Thị Thanh</t>
  </si>
  <si>
    <t>Thúy</t>
  </si>
  <si>
    <t>DTE1753101010052</t>
  </si>
  <si>
    <t>Bàn Thị</t>
  </si>
  <si>
    <t>Thương</t>
  </si>
  <si>
    <t>DTE1753101010055</t>
  </si>
  <si>
    <t>Tuyết</t>
  </si>
  <si>
    <t>DTE1753101010054</t>
  </si>
  <si>
    <t>Tươi</t>
  </si>
  <si>
    <t>DTE1753101010063</t>
  </si>
  <si>
    <t>JANG</t>
  </si>
  <si>
    <t>YENG</t>
  </si>
  <si>
    <t>DTE1753101010056</t>
  </si>
  <si>
    <t>Lê Thị Hải</t>
  </si>
  <si>
    <t>Yến</t>
  </si>
  <si>
    <t>DTE1753101010057</t>
  </si>
  <si>
    <t>Nông Như</t>
  </si>
  <si>
    <t>58 sinh viên</t>
  </si>
  <si>
    <t>Số sinh viên</t>
  </si>
  <si>
    <t>Tỷ lệ %</t>
  </si>
  <si>
    <t>Xuất sắc</t>
  </si>
  <si>
    <t>Tốt</t>
  </si>
  <si>
    <t>25,4%</t>
  </si>
  <si>
    <t>45,25%</t>
  </si>
  <si>
    <t>Trung bình</t>
  </si>
  <si>
    <t xml:space="preserve">Yếu </t>
  </si>
  <si>
    <t>Kém</t>
  </si>
  <si>
    <t xml:space="preserve">Không xét </t>
  </si>
  <si>
    <t>Lớp: K15-KTĐT</t>
  </si>
  <si>
    <t>DTE1873101010002</t>
  </si>
  <si>
    <t>Nguyễn Huyền</t>
  </si>
  <si>
    <t>DTE1873101010003</t>
  </si>
  <si>
    <t>DTE1873101040001</t>
  </si>
  <si>
    <t>Nguyễn Thùy</t>
  </si>
  <si>
    <t>Dương</t>
  </si>
  <si>
    <t>DTE1873101040002</t>
  </si>
  <si>
    <t>Phạm Thị</t>
  </si>
  <si>
    <t>DTE1873101040003</t>
  </si>
  <si>
    <t>Trần Văn</t>
  </si>
  <si>
    <t>DTE1873101010006</t>
  </si>
  <si>
    <t>Nông Thị</t>
  </si>
  <si>
    <t>Huệ</t>
  </si>
  <si>
    <t>DTE1873101010007</t>
  </si>
  <si>
    <t>Hùng</t>
  </si>
  <si>
    <t>DTE1873101010011</t>
  </si>
  <si>
    <t>Ngô Thị Khánh</t>
  </si>
  <si>
    <t>DTE1873101040004</t>
  </si>
  <si>
    <t>Phạm Khánh</t>
  </si>
  <si>
    <t>DTE1873101010012</t>
  </si>
  <si>
    <t>Vũ Thị</t>
  </si>
  <si>
    <t>DTE1873101040013</t>
  </si>
  <si>
    <t>Nguyễn Thái</t>
  </si>
  <si>
    <t>Hưng</t>
  </si>
  <si>
    <t>DTE1873101040005</t>
  </si>
  <si>
    <t>Lan</t>
  </si>
  <si>
    <t>DTE1873101040006</t>
  </si>
  <si>
    <t>Dương Thị Thùy</t>
  </si>
  <si>
    <t>DTE1873101010013</t>
  </si>
  <si>
    <t>Trịnh Trúc</t>
  </si>
  <si>
    <t>DTE1873101040007</t>
  </si>
  <si>
    <t>Nguyễn Kim</t>
  </si>
  <si>
    <t>Long</t>
  </si>
  <si>
    <t>DTE1873101040008</t>
  </si>
  <si>
    <t>Lê Hải</t>
  </si>
  <si>
    <t>DTE1873101010014</t>
  </si>
  <si>
    <t>Đào Thị Minh</t>
  </si>
  <si>
    <t>Nguyệt</t>
  </si>
  <si>
    <t>DTE1873101040009</t>
  </si>
  <si>
    <t>Triệu Ngọc</t>
  </si>
  <si>
    <t>DTE1873101040010</t>
  </si>
  <si>
    <t>Đặng Duy</t>
  </si>
  <si>
    <t>Phong</t>
  </si>
  <si>
    <t>DTE1873101010015</t>
  </si>
  <si>
    <t>Lê Đăng</t>
  </si>
  <si>
    <t>Sáng</t>
  </si>
  <si>
    <t>DTE1873101010017</t>
  </si>
  <si>
    <t>La Đình</t>
  </si>
  <si>
    <t>Thành</t>
  </si>
  <si>
    <t>DTE1873101010016</t>
  </si>
  <si>
    <t>Hà Đức</t>
  </si>
  <si>
    <t>Thắng</t>
  </si>
  <si>
    <t>DTE1873101040011</t>
  </si>
  <si>
    <t>Nguyễn Minh</t>
  </si>
  <si>
    <t>Tiến</t>
  </si>
  <si>
    <t>DTE1873101040014</t>
  </si>
  <si>
    <t>Bùi Thị Mai</t>
  </si>
  <si>
    <t>Trang</t>
  </si>
  <si>
    <t>DTE1873101040012</t>
  </si>
  <si>
    <t>Nguyễn Thị Minh</t>
  </si>
  <si>
    <t>DTE1873101010018</t>
  </si>
  <si>
    <t>Trần Thị Ngọc</t>
  </si>
  <si>
    <t>Vân</t>
  </si>
  <si>
    <t>Lớp: K15-KTPT</t>
  </si>
  <si>
    <t>DTE1873101050001</t>
  </si>
  <si>
    <t>Dương Thị Thanh</t>
  </si>
  <si>
    <t>Duyên</t>
  </si>
  <si>
    <t>DTE1873101050009</t>
  </si>
  <si>
    <t>Dương Thị Thu</t>
  </si>
  <si>
    <t>Hường</t>
  </si>
  <si>
    <t>DTE1873101050002</t>
  </si>
  <si>
    <t>Đinh Quốc</t>
  </si>
  <si>
    <t>DTE1873101050010</t>
  </si>
  <si>
    <t>Nguyễn Thị Hồng</t>
  </si>
  <si>
    <t>Luyến</t>
  </si>
  <si>
    <t>DTE1873101050005</t>
  </si>
  <si>
    <t>Vũ Thị Hồng</t>
  </si>
  <si>
    <t>DTE1873101050006</t>
  </si>
  <si>
    <t>Thàng Thị</t>
  </si>
  <si>
    <t>Soi</t>
  </si>
  <si>
    <t>DTE1873101050008</t>
  </si>
  <si>
    <t>Lê Ngọc</t>
  </si>
  <si>
    <t>Tuấn</t>
  </si>
  <si>
    <t>Ấn định danh sách 7 sinh viên</t>
  </si>
  <si>
    <t>Ấn định danh sách 26 sinh viên</t>
  </si>
  <si>
    <t>Tổng số sinh viên : 26</t>
  </si>
  <si>
    <t>VPQC</t>
  </si>
  <si>
    <t>Tổng số sinh viên : 7</t>
  </si>
  <si>
    <t>Học kỳ II: 2019-2020</t>
  </si>
  <si>
    <t>Lóp: K16 - Kinh Tế</t>
  </si>
  <si>
    <t>Điểm RL</t>
  </si>
  <si>
    <t>DTE1953101010001</t>
  </si>
  <si>
    <t>Trương Đức</t>
  </si>
  <si>
    <t>Hiếu</t>
  </si>
  <si>
    <t>DTE1953101010002</t>
  </si>
  <si>
    <t>Đỗ Ngọc</t>
  </si>
  <si>
    <t>DTE1953101010003</t>
  </si>
  <si>
    <t>Nguyễn Phi</t>
  </si>
  <si>
    <t>DTE1953101010005</t>
  </si>
  <si>
    <t>Nông Đoàn Hồng</t>
  </si>
  <si>
    <t>Hương</t>
  </si>
  <si>
    <t>DTE1953101010012</t>
  </si>
  <si>
    <t>Đỗ Thị</t>
  </si>
  <si>
    <t>Nhài</t>
  </si>
  <si>
    <t>DTE1953101010008</t>
  </si>
  <si>
    <t>Nông Thị Hồng</t>
  </si>
  <si>
    <t>Nụ</t>
  </si>
  <si>
    <t>DTE1953101010009</t>
  </si>
  <si>
    <t>Lương Nguyễn Thảo</t>
  </si>
  <si>
    <t>DTE1953101010007</t>
  </si>
  <si>
    <t>Tổng số thành viên: 8</t>
  </si>
  <si>
    <t>Ấn định danh sách 8 sinh viên</t>
  </si>
  <si>
    <t>Lóp: K16 - KTĐT</t>
  </si>
  <si>
    <t>DTE1973101040033</t>
  </si>
  <si>
    <t>Chu Thị Ngọc</t>
  </si>
  <si>
    <t>DTE1973101040019</t>
  </si>
  <si>
    <t>Đàm Thị Quỳnh</t>
  </si>
  <si>
    <t>DTE1973101040027</t>
  </si>
  <si>
    <t>Ma Thị Minh</t>
  </si>
  <si>
    <t>Ánh</t>
  </si>
  <si>
    <t>DTE1973101040014</t>
  </si>
  <si>
    <t>Cao Thị Mai</t>
  </si>
  <si>
    <t>DTE1973101040016</t>
  </si>
  <si>
    <t>Đỗ Thành</t>
  </si>
  <si>
    <t>Chung</t>
  </si>
  <si>
    <t>DTE1973101040026</t>
  </si>
  <si>
    <t>Trần Trí</t>
  </si>
  <si>
    <t>Cường</t>
  </si>
  <si>
    <t>DTE1973101040020</t>
  </si>
  <si>
    <t>Nguyễn Thị Thùy</t>
  </si>
  <si>
    <t>DTE1973401010010</t>
  </si>
  <si>
    <t>Đỗ Hữu</t>
  </si>
  <si>
    <t>Động</t>
  </si>
  <si>
    <t>DTE1973101040001</t>
  </si>
  <si>
    <t>Lê Minh</t>
  </si>
  <si>
    <t>DTE1953401010267</t>
  </si>
  <si>
    <t>LI</t>
  </si>
  <si>
    <t>GENG</t>
  </si>
  <si>
    <t>DTE1973101040008</t>
  </si>
  <si>
    <t>Nguyễn Hoàng</t>
  </si>
  <si>
    <t>DTE1973101040006</t>
  </si>
  <si>
    <t>Nguyễn Trung</t>
  </si>
  <si>
    <t>DTE1973101040005</t>
  </si>
  <si>
    <t>Hòa</t>
  </si>
  <si>
    <t>DTE1953101040036</t>
  </si>
  <si>
    <t>Bàng Huy</t>
  </si>
  <si>
    <t>DTE1973101040002</t>
  </si>
  <si>
    <t>Nguyễn Mạnh</t>
  </si>
  <si>
    <t>DTE1973101040032</t>
  </si>
  <si>
    <t>Lương Thị Diệu</t>
  </si>
  <si>
    <t>DTE1973101040015</t>
  </si>
  <si>
    <t>Nguyễn Ngọc</t>
  </si>
  <si>
    <t>DTE1973101040024</t>
  </si>
  <si>
    <t>Ngô Thượng</t>
  </si>
  <si>
    <t>DTE1973101040017</t>
  </si>
  <si>
    <t>Ma Văn</t>
  </si>
  <si>
    <t>Kháng</t>
  </si>
  <si>
    <t>DTE1973101040034</t>
  </si>
  <si>
    <t>Nguyễn Sơn</t>
  </si>
  <si>
    <t>DTE1973101040012</t>
  </si>
  <si>
    <t>Hoàng Thị Phương</t>
  </si>
  <si>
    <t>DTE1973101040028</t>
  </si>
  <si>
    <t>Trần Thị Diệu</t>
  </si>
  <si>
    <t>DTE1973101040022</t>
  </si>
  <si>
    <t>Triệu Phương</t>
  </si>
  <si>
    <t>Nga</t>
  </si>
  <si>
    <t>DTE1973101040018</t>
  </si>
  <si>
    <t>Lưu Văn</t>
  </si>
  <si>
    <t>Nghiêm</t>
  </si>
  <si>
    <t>DTE1973101040025</t>
  </si>
  <si>
    <t>Ma Thị Hồng</t>
  </si>
  <si>
    <t>DTE1973101040011</t>
  </si>
  <si>
    <t>Hoàng Nhật</t>
  </si>
  <si>
    <t>DTE1973101040030</t>
  </si>
  <si>
    <t>Lâm Thị</t>
  </si>
  <si>
    <t>DTE1973101040029</t>
  </si>
  <si>
    <t>Nguyễn Thu</t>
  </si>
  <si>
    <t>DTE1973101040009</t>
  </si>
  <si>
    <t>Nguyễn Chiến</t>
  </si>
  <si>
    <t>DTE1973101040021</t>
  </si>
  <si>
    <t>Vũ Văn</t>
  </si>
  <si>
    <t>DTE1973101040013</t>
  </si>
  <si>
    <t>DTE1973101040003</t>
  </si>
  <si>
    <t>DTE1953101040010</t>
  </si>
  <si>
    <t xml:space="preserve">Trịnh Thùy </t>
  </si>
  <si>
    <t>DTE1973101040010</t>
  </si>
  <si>
    <t>Trọng</t>
  </si>
  <si>
    <t>DTE1973101040007</t>
  </si>
  <si>
    <t>Lê Văn</t>
  </si>
  <si>
    <t>Tùng</t>
  </si>
  <si>
    <t>Ấn định danh sách 35 sinh viên</t>
  </si>
  <si>
    <t>DTE1953101050002</t>
  </si>
  <si>
    <t>Nguyễn Tiến</t>
  </si>
  <si>
    <t>DTE1953101050003</t>
  </si>
  <si>
    <t>Trần Thị Thùy</t>
  </si>
  <si>
    <t>DTE1953101050012</t>
  </si>
  <si>
    <t xml:space="preserve">Triệu Hữu </t>
  </si>
  <si>
    <t>DTE1953101050006</t>
  </si>
  <si>
    <t xml:space="preserve">Đỗ Thị </t>
  </si>
  <si>
    <t>Loan</t>
  </si>
  <si>
    <t>DTE1953101050011</t>
  </si>
  <si>
    <t>Hoàng Trường</t>
  </si>
  <si>
    <t>DTE1953101050004</t>
  </si>
  <si>
    <t>Trần Quỳnh</t>
  </si>
  <si>
    <t>Mai</t>
  </si>
  <si>
    <t>DTE1953101050010</t>
  </si>
  <si>
    <t xml:space="preserve">Lâm Thu </t>
  </si>
  <si>
    <t>Phương</t>
  </si>
  <si>
    <t>DTE1953101050007</t>
  </si>
  <si>
    <t>Uyên</t>
  </si>
  <si>
    <t>DTE1953101050009</t>
  </si>
  <si>
    <t>Đinh Ngọc</t>
  </si>
  <si>
    <t>Vĩnh</t>
  </si>
  <si>
    <t>Lóp: K16 - KTPT</t>
  </si>
  <si>
    <t>Ấn định danh sách 9 sinh viên</t>
  </si>
  <si>
    <t>Tổng số thành viên: 9</t>
  </si>
  <si>
    <t>Tổng số sinh viên : 58</t>
  </si>
  <si>
    <t>Học kì: 2019 _2020_II</t>
  </si>
  <si>
    <t>K14 ktđt</t>
  </si>
  <si>
    <t>k15 ktdt</t>
  </si>
  <si>
    <t>k15 ktpt</t>
  </si>
  <si>
    <t>k16 kt</t>
  </si>
  <si>
    <t>k16 ktđt</t>
  </si>
  <si>
    <t>k16 ktpt</t>
  </si>
  <si>
    <t>ĐẠI HỌC THÁI NGUYÊN</t>
  </si>
  <si>
    <t>DỰ KIẾN</t>
  </si>
  <si>
    <t>TRƯỜNG ĐH KINH TẾ &amp; QTKD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</si>
</sst>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3"/>
      <color theme="1"/>
      <name val="Times New Roman"/>
      <family val="2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b/>
      <sz val="16"/>
      <color theme="1"/>
      <name val="Times New Roman"/>
      <family val="1"/>
    </font>
    <font>
      <b/>
      <sz val="15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indexed="8"/>
      <name val="Times New Roman"/>
      <family val="1"/>
    </font>
    <font>
      <sz val="11"/>
      <name val="Times New Roman"/>
      <family val="1"/>
    </font>
    <font>
      <sz val="11"/>
      <color theme="1"/>
      <name val="Times New Roman"/>
      <family val="1"/>
    </font>
    <font>
      <sz val="11"/>
      <color rgb="FFFF0000"/>
      <name val="Times New Roman"/>
      <family val="1"/>
    </font>
    <font>
      <b/>
      <i/>
      <sz val="12"/>
      <color indexed="8"/>
      <name val="Times New Roman"/>
      <family val="1"/>
    </font>
    <font>
      <b/>
      <sz val="10"/>
      <color indexed="8"/>
      <name val="Times New Roman"/>
      <family val="1"/>
    </font>
    <font>
      <sz val="10"/>
      <color indexed="8"/>
      <name val="Arial"/>
      <family val="2"/>
    </font>
    <font>
      <sz val="13"/>
      <color indexed="8"/>
      <name val="Times New Roman"/>
      <family val="1"/>
    </font>
    <font>
      <b/>
      <i/>
      <sz val="13"/>
      <color indexed="8"/>
      <name val="Times New Roman"/>
      <family val="1"/>
    </font>
    <font>
      <sz val="10"/>
      <color indexed="8"/>
      <name val="Times New Roman"/>
      <family val="1"/>
    </font>
    <font>
      <sz val="11"/>
      <color theme="1"/>
      <name val="Calibri"/>
      <family val="2"/>
      <scheme val="minor"/>
    </font>
    <font>
      <b/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sz val="11"/>
      <color rgb="FF000000"/>
      <name val="Times New Roman"/>
      <family val="1"/>
    </font>
    <font>
      <b/>
      <sz val="11"/>
      <name val="Times New Roman"/>
      <family val="1"/>
    </font>
    <font>
      <b/>
      <sz val="11"/>
      <color rgb="FFFF0000"/>
      <name val="Times New Roman"/>
      <family val="1"/>
    </font>
    <font>
      <sz val="12"/>
      <color theme="1"/>
      <name val="Times New Roman"/>
      <family val="1"/>
    </font>
    <font>
      <sz val="11"/>
      <color theme="1"/>
      <name val="Times New Roman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rgb="FF505050"/>
      </top>
      <bottom/>
      <diagonal/>
    </border>
    <border>
      <left/>
      <right/>
      <top style="thin">
        <color rgb="FF505050"/>
      </top>
      <bottom style="double">
        <color rgb="FF50505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16" fillId="0" borderId="0"/>
  </cellStyleXfs>
  <cellXfs count="118">
    <xf numFmtId="0" fontId="0" fillId="0" borderId="0" xfId="0"/>
    <xf numFmtId="0" fontId="0" fillId="0" borderId="0" xfId="0" applyAlignment="1">
      <alignment horizontal="center"/>
    </xf>
    <xf numFmtId="0" fontId="6" fillId="0" borderId="0" xfId="0" applyFont="1"/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9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 wrapText="1"/>
    </xf>
    <xf numFmtId="0" fontId="2" fillId="0" borderId="0" xfId="0" applyFont="1" applyAlignment="1">
      <alignment horizontal="center"/>
    </xf>
    <xf numFmtId="0" fontId="10" fillId="0" borderId="1" xfId="0" applyFont="1" applyBorder="1"/>
    <xf numFmtId="0" fontId="11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10" fillId="0" borderId="7" xfId="0" applyFont="1" applyBorder="1"/>
    <xf numFmtId="0" fontId="9" fillId="0" borderId="8" xfId="0" applyFont="1" applyBorder="1" applyAlignment="1">
      <alignment horizontal="center"/>
    </xf>
    <xf numFmtId="0" fontId="12" fillId="0" borderId="0" xfId="0" applyFont="1"/>
    <xf numFmtId="0" fontId="13" fillId="0" borderId="1" xfId="0" applyFont="1" applyBorder="1" applyAlignment="1">
      <alignment horizontal="center"/>
    </xf>
    <xf numFmtId="0" fontId="10" fillId="0" borderId="4" xfId="0" applyFont="1" applyBorder="1"/>
    <xf numFmtId="0" fontId="11" fillId="0" borderId="4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0" fillId="0" borderId="2" xfId="0" applyFont="1" applyBorder="1"/>
    <xf numFmtId="0" fontId="11" fillId="0" borderId="2" xfId="0" applyFont="1" applyBorder="1" applyAlignment="1">
      <alignment horizontal="center"/>
    </xf>
    <xf numFmtId="0" fontId="12" fillId="0" borderId="2" xfId="0" applyFont="1" applyBorder="1" applyAlignment="1">
      <alignment horizontal="center"/>
    </xf>
    <xf numFmtId="0" fontId="12" fillId="0" borderId="6" xfId="0" applyFont="1" applyBorder="1" applyAlignment="1">
      <alignment horizontal="center"/>
    </xf>
    <xf numFmtId="0" fontId="12" fillId="0" borderId="9" xfId="0" applyFont="1" applyBorder="1"/>
    <xf numFmtId="0" fontId="12" fillId="0" borderId="10" xfId="0" applyFont="1" applyBorder="1"/>
    <xf numFmtId="0" fontId="0" fillId="0" borderId="6" xfId="0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0" xfId="0" applyFont="1"/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4" fillId="0" borderId="0" xfId="0" applyFont="1"/>
    <xf numFmtId="0" fontId="14" fillId="0" borderId="0" xfId="0" applyFont="1" applyAlignment="1">
      <alignment horizontal="center"/>
    </xf>
    <xf numFmtId="0" fontId="9" fillId="0" borderId="5" xfId="0" applyFont="1" applyBorder="1" applyAlignment="1">
      <alignment horizontal="center"/>
    </xf>
    <xf numFmtId="0" fontId="15" fillId="0" borderId="11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9" fillId="0" borderId="5" xfId="0" applyFont="1" applyBorder="1" applyAlignment="1">
      <alignment horizontal="left"/>
    </xf>
    <xf numFmtId="10" fontId="8" fillId="0" borderId="0" xfId="0" applyNumberFormat="1" applyFont="1" applyAlignment="1">
      <alignment horizontal="center"/>
    </xf>
    <xf numFmtId="9" fontId="8" fillId="0" borderId="0" xfId="0" applyNumberFormat="1" applyFont="1" applyAlignment="1">
      <alignment horizontal="center"/>
    </xf>
    <xf numFmtId="0" fontId="9" fillId="0" borderId="13" xfId="0" applyFont="1" applyBorder="1" applyAlignment="1">
      <alignment horizontal="left"/>
    </xf>
    <xf numFmtId="0" fontId="8" fillId="0" borderId="2" xfId="0" applyFont="1" applyBorder="1"/>
    <xf numFmtId="0" fontId="9" fillId="0" borderId="0" xfId="0" applyFont="1" applyAlignment="1">
      <alignment horizontal="center"/>
    </xf>
    <xf numFmtId="0" fontId="9" fillId="0" borderId="0" xfId="0" applyFont="1"/>
    <xf numFmtId="0" fontId="14" fillId="0" borderId="0" xfId="0" applyFont="1" applyAlignment="1">
      <alignment horizontal="left"/>
    </xf>
    <xf numFmtId="0" fontId="18" fillId="0" borderId="0" xfId="0" applyFont="1" applyAlignment="1">
      <alignment horizontal="left"/>
    </xf>
    <xf numFmtId="1" fontId="17" fillId="0" borderId="0" xfId="0" applyNumberFormat="1" applyFont="1" applyAlignment="1">
      <alignment horizontal="center"/>
    </xf>
    <xf numFmtId="0" fontId="19" fillId="0" borderId="0" xfId="0" applyFont="1" applyAlignment="1">
      <alignment horizontal="center"/>
    </xf>
    <xf numFmtId="0" fontId="19" fillId="0" borderId="0" xfId="0" applyFont="1"/>
    <xf numFmtId="10" fontId="9" fillId="0" borderId="2" xfId="0" applyNumberFormat="1" applyFont="1" applyBorder="1" applyAlignment="1">
      <alignment horizontal="center"/>
    </xf>
    <xf numFmtId="0" fontId="9" fillId="0" borderId="12" xfId="0" applyFont="1" applyBorder="1" applyAlignment="1">
      <alignment horizontal="center"/>
    </xf>
    <xf numFmtId="0" fontId="8" fillId="0" borderId="14" xfId="0" applyFont="1" applyBorder="1" applyAlignment="1">
      <alignment horizontal="center"/>
    </xf>
    <xf numFmtId="0" fontId="12" fillId="0" borderId="1" xfId="0" applyFont="1" applyBorder="1"/>
    <xf numFmtId="0" fontId="9" fillId="0" borderId="1" xfId="0" applyFont="1" applyBorder="1" applyAlignment="1">
      <alignment horizontal="center" vertical="center"/>
    </xf>
    <xf numFmtId="0" fontId="12" fillId="0" borderId="5" xfId="0" applyFont="1" applyBorder="1" applyAlignment="1">
      <alignment horizontal="left"/>
    </xf>
    <xf numFmtId="0" fontId="12" fillId="0" borderId="12" xfId="0" applyFont="1" applyBorder="1" applyAlignment="1">
      <alignment horizontal="center"/>
    </xf>
    <xf numFmtId="10" fontId="12" fillId="0" borderId="2" xfId="0" applyNumberFormat="1" applyFont="1" applyBorder="1" applyAlignment="1">
      <alignment horizontal="center"/>
    </xf>
    <xf numFmtId="0" fontId="12" fillId="0" borderId="13" xfId="0" applyFont="1" applyBorder="1" applyAlignment="1">
      <alignment horizontal="left"/>
    </xf>
    <xf numFmtId="0" fontId="20" fillId="0" borderId="2" xfId="0" applyFont="1" applyBorder="1"/>
    <xf numFmtId="0" fontId="20" fillId="0" borderId="14" xfId="0" applyFont="1" applyBorder="1" applyAlignment="1">
      <alignment horizontal="center"/>
    </xf>
    <xf numFmtId="0" fontId="10" fillId="0" borderId="1" xfId="1" applyFont="1" applyBorder="1" applyAlignment="1">
      <alignment horizontal="left" vertical="center" wrapText="1"/>
    </xf>
    <xf numFmtId="0" fontId="11" fillId="2" borderId="1" xfId="1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center"/>
    </xf>
    <xf numFmtId="0" fontId="11" fillId="2" borderId="1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/>
    </xf>
    <xf numFmtId="0" fontId="10" fillId="2" borderId="1" xfId="1" applyFont="1" applyFill="1" applyBorder="1" applyAlignment="1">
      <alignment horizontal="left" vertical="center" wrapText="1"/>
    </xf>
    <xf numFmtId="0" fontId="10" fillId="2" borderId="1" xfId="1" applyFont="1" applyFill="1" applyBorder="1" applyAlignment="1">
      <alignment horizontal="left" vertical="top" wrapText="1"/>
    </xf>
    <xf numFmtId="0" fontId="12" fillId="0" borderId="2" xfId="0" applyFont="1" applyBorder="1"/>
    <xf numFmtId="0" fontId="12" fillId="0" borderId="14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22" fillId="0" borderId="0" xfId="0" applyFont="1" applyAlignment="1">
      <alignment horizontal="left"/>
    </xf>
    <xf numFmtId="0" fontId="23" fillId="0" borderId="1" xfId="0" applyFont="1" applyBorder="1" applyAlignment="1">
      <alignment horizontal="left" vertical="center" wrapText="1"/>
    </xf>
    <xf numFmtId="0" fontId="23" fillId="0" borderId="1" xfId="0" applyFont="1" applyBorder="1"/>
    <xf numFmtId="0" fontId="23" fillId="0" borderId="1" xfId="0" applyFont="1" applyBorder="1" applyAlignment="1">
      <alignment horizontal="left" vertical="center"/>
    </xf>
    <xf numFmtId="0" fontId="23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1" fontId="21" fillId="0" borderId="1" xfId="0" applyNumberFormat="1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vertical="top" wrapText="1"/>
    </xf>
    <xf numFmtId="0" fontId="12" fillId="0" borderId="12" xfId="0" applyFont="1" applyBorder="1"/>
    <xf numFmtId="9" fontId="12" fillId="0" borderId="2" xfId="0" applyNumberFormat="1" applyFont="1" applyBorder="1" applyAlignment="1">
      <alignment horizontal="center"/>
    </xf>
    <xf numFmtId="10" fontId="12" fillId="0" borderId="11" xfId="0" applyNumberFormat="1" applyFont="1" applyBorder="1" applyAlignment="1">
      <alignment horizontal="center"/>
    </xf>
    <xf numFmtId="0" fontId="12" fillId="0" borderId="14" xfId="0" applyFont="1" applyBorder="1"/>
    <xf numFmtId="0" fontId="10" fillId="0" borderId="1" xfId="1" applyFont="1" applyBorder="1"/>
    <xf numFmtId="1" fontId="24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1" fontId="21" fillId="0" borderId="1" xfId="0" applyNumberFormat="1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1" fontId="24" fillId="0" borderId="1" xfId="0" applyNumberFormat="1" applyFont="1" applyBorder="1" applyAlignment="1">
      <alignment horizontal="center"/>
    </xf>
    <xf numFmtId="0" fontId="25" fillId="0" borderId="1" xfId="0" applyFont="1" applyBorder="1" applyAlignment="1">
      <alignment horizontal="center"/>
    </xf>
    <xf numFmtId="1" fontId="21" fillId="0" borderId="1" xfId="0" applyNumberFormat="1" applyFont="1" applyBorder="1" applyAlignment="1">
      <alignment horizontal="center" wrapText="1"/>
    </xf>
    <xf numFmtId="0" fontId="21" fillId="0" borderId="1" xfId="0" applyFont="1" applyBorder="1" applyAlignment="1">
      <alignment horizontal="center" wrapText="1"/>
    </xf>
    <xf numFmtId="0" fontId="9" fillId="0" borderId="2" xfId="0" applyFont="1" applyBorder="1"/>
    <xf numFmtId="0" fontId="9" fillId="0" borderId="14" xfId="0" applyFont="1" applyBorder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20" fillId="0" borderId="0" xfId="0" applyFont="1"/>
    <xf numFmtId="0" fontId="20" fillId="0" borderId="0" xfId="0" applyFont="1" applyAlignment="1">
      <alignment horizontal="center"/>
    </xf>
    <xf numFmtId="0" fontId="27" fillId="0" borderId="0" xfId="0" applyFont="1"/>
    <xf numFmtId="0" fontId="5" fillId="0" borderId="0" xfId="0" applyFont="1" applyAlignment="1">
      <alignment horizontal="left"/>
    </xf>
    <xf numFmtId="0" fontId="14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0" fontId="26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9" fillId="0" borderId="0" xfId="0" applyFont="1"/>
    <xf numFmtId="0" fontId="12" fillId="0" borderId="0" xfId="0" applyFont="1" applyAlignment="1">
      <alignment horizontal="center"/>
    </xf>
    <xf numFmtId="0" fontId="9" fillId="0" borderId="0" xfId="0" applyFont="1" applyAlignment="1">
      <alignment horizontal="center"/>
    </xf>
  </cellXfs>
  <cellStyles count="2"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6"/>
  <sheetViews>
    <sheetView zoomScaleNormal="100" zoomScaleSheetLayoutView="80" workbookViewId="0">
      <selection activeCell="M13" sqref="M13"/>
    </sheetView>
  </sheetViews>
  <sheetFormatPr defaultColWidth="7.88671875" defaultRowHeight="16.5" x14ac:dyDescent="0.25"/>
  <cols>
    <col min="1" max="1" width="3.77734375" style="1" customWidth="1"/>
    <col min="2" max="2" width="16.109375" customWidth="1"/>
    <col min="3" max="3" width="15.44140625" bestFit="1" customWidth="1"/>
    <col min="4" max="4" width="9.33203125" customWidth="1"/>
    <col min="5" max="5" width="7.21875" customWidth="1"/>
    <col min="6" max="6" width="9.109375" style="5" customWidth="1"/>
    <col min="7" max="7" width="7.44140625" style="1" customWidth="1"/>
    <col min="8" max="8" width="7.21875" style="1" customWidth="1"/>
    <col min="9" max="9" width="16.44140625" customWidth="1"/>
  </cols>
  <sheetData>
    <row r="1" spans="1:8" ht="16.5" customHeight="1" x14ac:dyDescent="0.25">
      <c r="A1" s="106" t="s">
        <v>402</v>
      </c>
      <c r="B1" s="106"/>
      <c r="C1" s="106"/>
      <c r="D1" s="107" t="s">
        <v>0</v>
      </c>
      <c r="E1" s="107"/>
      <c r="F1" s="107"/>
      <c r="G1" s="107"/>
      <c r="H1" s="107"/>
    </row>
    <row r="2" spans="1:8" x14ac:dyDescent="0.25">
      <c r="A2" s="107" t="s">
        <v>404</v>
      </c>
      <c r="B2" s="107"/>
      <c r="C2" s="107"/>
      <c r="D2" s="108" t="s">
        <v>1</v>
      </c>
      <c r="E2" s="108"/>
      <c r="F2" s="108"/>
      <c r="G2" s="108"/>
      <c r="H2" s="108"/>
    </row>
    <row r="4" spans="1:8" x14ac:dyDescent="0.25">
      <c r="B4" t="s">
        <v>403</v>
      </c>
    </row>
    <row r="5" spans="1:8" ht="20.25" x14ac:dyDescent="0.3">
      <c r="B5" s="109" t="s">
        <v>2</v>
      </c>
      <c r="C5" s="109"/>
      <c r="D5" s="109"/>
      <c r="E5" s="109"/>
      <c r="F5" s="109"/>
      <c r="G5" s="109"/>
      <c r="H5" s="109"/>
    </row>
    <row r="6" spans="1:8" ht="19.5" x14ac:dyDescent="0.3">
      <c r="C6" s="110" t="s">
        <v>395</v>
      </c>
      <c r="D6" s="110"/>
      <c r="E6" s="110"/>
      <c r="F6" s="110"/>
    </row>
    <row r="7" spans="1:8" s="2" customFormat="1" ht="15.75" x14ac:dyDescent="0.25">
      <c r="A7" s="104" t="s">
        <v>4</v>
      </c>
      <c r="B7" s="104"/>
      <c r="F7" s="3"/>
      <c r="G7" s="4"/>
      <c r="H7" s="4"/>
    </row>
    <row r="8" spans="1:8" s="2" customFormat="1" ht="15.75" x14ac:dyDescent="0.25">
      <c r="A8" s="104" t="s">
        <v>394</v>
      </c>
      <c r="B8" s="104"/>
      <c r="F8" s="3"/>
      <c r="G8" s="4"/>
      <c r="H8" s="4"/>
    </row>
    <row r="9" spans="1:8" x14ac:dyDescent="0.25">
      <c r="E9" s="5"/>
      <c r="F9" s="1"/>
      <c r="H9"/>
    </row>
    <row r="10" spans="1:8" s="8" customFormat="1" ht="29.25" x14ac:dyDescent="0.25">
      <c r="A10" s="6" t="s">
        <v>5</v>
      </c>
      <c r="B10" s="6" t="s">
        <v>6</v>
      </c>
      <c r="C10" s="6" t="s">
        <v>7</v>
      </c>
      <c r="D10" s="6" t="s">
        <v>8</v>
      </c>
      <c r="E10" s="7" t="s">
        <v>9</v>
      </c>
      <c r="F10" s="6" t="s">
        <v>10</v>
      </c>
      <c r="G10" s="6" t="s">
        <v>11</v>
      </c>
    </row>
    <row r="11" spans="1:8" s="8" customFormat="1" x14ac:dyDescent="0.25">
      <c r="A11" s="11">
        <v>1</v>
      </c>
      <c r="B11" s="9" t="s">
        <v>12</v>
      </c>
      <c r="C11" s="9" t="s">
        <v>13</v>
      </c>
      <c r="D11" s="9" t="s">
        <v>14</v>
      </c>
      <c r="E11" s="10">
        <v>75</v>
      </c>
      <c r="F11" s="11" t="str">
        <f>IF(E11&gt;=90,"Xuất sắc",IF(E11&gt;=80,"Tốt",IF(E11&gt;=65,"Khá",IF(E11&gt;=50,"Trung bình",IF(E11&gt;=35,"Yếu","Kém")))))</f>
        <v>Khá</v>
      </c>
      <c r="G11" s="6"/>
    </row>
    <row r="12" spans="1:8" s="8" customFormat="1" x14ac:dyDescent="0.25">
      <c r="A12" s="11">
        <v>2</v>
      </c>
      <c r="B12" s="9" t="s">
        <v>15</v>
      </c>
      <c r="C12" s="9" t="s">
        <v>16</v>
      </c>
      <c r="D12" s="9" t="s">
        <v>17</v>
      </c>
      <c r="E12" s="10">
        <v>60</v>
      </c>
      <c r="F12" s="11" t="str">
        <f t="shared" ref="F12:F31" si="0">IF(E12&gt;=90,"Xuất sắc",IF(E12&gt;=80,"Tốt",IF(E12&gt;=65,"Khá",IF(E12&gt;=50,"Trung bình",IF(E12&gt;=35,"Yếu","Kém")))))</f>
        <v>Trung bình</v>
      </c>
      <c r="G12" s="6"/>
    </row>
    <row r="13" spans="1:8" s="8" customFormat="1" x14ac:dyDescent="0.25">
      <c r="A13" s="11">
        <v>3</v>
      </c>
      <c r="B13" s="9" t="s">
        <v>18</v>
      </c>
      <c r="C13" s="9" t="s">
        <v>19</v>
      </c>
      <c r="D13" s="9" t="s">
        <v>17</v>
      </c>
      <c r="E13" s="10">
        <v>0</v>
      </c>
      <c r="F13" s="11" t="str">
        <f t="shared" si="0"/>
        <v>Kém</v>
      </c>
      <c r="G13" s="12" t="s">
        <v>91</v>
      </c>
    </row>
    <row r="14" spans="1:8" s="8" customFormat="1" x14ac:dyDescent="0.25">
      <c r="A14" s="11">
        <v>4</v>
      </c>
      <c r="B14" s="9" t="s">
        <v>20</v>
      </c>
      <c r="C14" s="9" t="s">
        <v>21</v>
      </c>
      <c r="D14" s="9" t="s">
        <v>22</v>
      </c>
      <c r="E14" s="10">
        <v>90</v>
      </c>
      <c r="F14" s="11" t="str">
        <f>IF(E14&gt;=90,"Xuất sắc",IF(E14&gt;=80,"Tốt",IF(E14&gt;=65,"Khá",IF(E14&gt;=50,"Trung bình",IF(E14&gt;=35,"Yếu","Kém")))))</f>
        <v>Xuất sắc</v>
      </c>
      <c r="G14" s="13"/>
    </row>
    <row r="15" spans="1:8" s="8" customFormat="1" x14ac:dyDescent="0.25">
      <c r="A15" s="11">
        <v>5</v>
      </c>
      <c r="B15" s="9" t="s">
        <v>23</v>
      </c>
      <c r="C15" s="9" t="s">
        <v>24</v>
      </c>
      <c r="D15" s="9" t="s">
        <v>17</v>
      </c>
      <c r="E15" s="10">
        <v>78</v>
      </c>
      <c r="F15" s="11" t="str">
        <f t="shared" si="0"/>
        <v>Khá</v>
      </c>
      <c r="G15" s="6"/>
    </row>
    <row r="16" spans="1:8" s="8" customFormat="1" x14ac:dyDescent="0.25">
      <c r="A16" s="11">
        <v>6</v>
      </c>
      <c r="B16" s="9" t="s">
        <v>25</v>
      </c>
      <c r="C16" s="9" t="s">
        <v>26</v>
      </c>
      <c r="D16" s="9" t="s">
        <v>27</v>
      </c>
      <c r="E16" s="10">
        <v>84</v>
      </c>
      <c r="F16" s="11" t="str">
        <f t="shared" si="0"/>
        <v>Tốt</v>
      </c>
      <c r="G16" s="6"/>
    </row>
    <row r="17" spans="1:7" s="8" customFormat="1" x14ac:dyDescent="0.25">
      <c r="A17" s="11">
        <v>7</v>
      </c>
      <c r="B17" s="9" t="s">
        <v>28</v>
      </c>
      <c r="C17" s="9" t="s">
        <v>29</v>
      </c>
      <c r="D17" s="9" t="s">
        <v>27</v>
      </c>
      <c r="E17" s="10">
        <v>78</v>
      </c>
      <c r="F17" s="11" t="str">
        <f t="shared" si="0"/>
        <v>Khá</v>
      </c>
      <c r="G17" s="6"/>
    </row>
    <row r="18" spans="1:7" s="8" customFormat="1" x14ac:dyDescent="0.25">
      <c r="A18" s="11">
        <v>8</v>
      </c>
      <c r="B18" s="9" t="s">
        <v>30</v>
      </c>
      <c r="C18" s="9" t="s">
        <v>31</v>
      </c>
      <c r="D18" s="9" t="s">
        <v>32</v>
      </c>
      <c r="E18" s="10">
        <v>95</v>
      </c>
      <c r="F18" s="11" t="str">
        <f t="shared" si="0"/>
        <v>Xuất sắc</v>
      </c>
      <c r="G18" s="6"/>
    </row>
    <row r="19" spans="1:7" s="8" customFormat="1" x14ac:dyDescent="0.25">
      <c r="A19" s="11">
        <v>9</v>
      </c>
      <c r="B19" s="9" t="s">
        <v>33</v>
      </c>
      <c r="C19" s="9" t="s">
        <v>34</v>
      </c>
      <c r="D19" s="9" t="s">
        <v>32</v>
      </c>
      <c r="E19" s="10">
        <v>85</v>
      </c>
      <c r="F19" s="11" t="str">
        <f t="shared" si="0"/>
        <v>Tốt</v>
      </c>
      <c r="G19" s="6"/>
    </row>
    <row r="20" spans="1:7" s="8" customFormat="1" x14ac:dyDescent="0.25">
      <c r="A20" s="11">
        <v>10</v>
      </c>
      <c r="B20" s="9" t="s">
        <v>35</v>
      </c>
      <c r="C20" s="9" t="s">
        <v>36</v>
      </c>
      <c r="D20" s="9" t="s">
        <v>37</v>
      </c>
      <c r="E20" s="10">
        <v>77</v>
      </c>
      <c r="F20" s="11" t="str">
        <f t="shared" si="0"/>
        <v>Khá</v>
      </c>
      <c r="G20" s="6"/>
    </row>
    <row r="21" spans="1:7" s="8" customFormat="1" x14ac:dyDescent="0.25">
      <c r="A21" s="11">
        <v>11</v>
      </c>
      <c r="B21" s="9" t="s">
        <v>38</v>
      </c>
      <c r="C21" s="9" t="s">
        <v>39</v>
      </c>
      <c r="D21" s="9" t="s">
        <v>40</v>
      </c>
      <c r="E21" s="10">
        <v>70</v>
      </c>
      <c r="F21" s="11" t="str">
        <f t="shared" si="0"/>
        <v>Khá</v>
      </c>
      <c r="G21" s="6"/>
    </row>
    <row r="22" spans="1:7" s="8" customFormat="1" x14ac:dyDescent="0.25">
      <c r="A22" s="11">
        <v>12</v>
      </c>
      <c r="B22" s="9" t="s">
        <v>41</v>
      </c>
      <c r="C22" s="9" t="s">
        <v>42</v>
      </c>
      <c r="D22" s="9" t="s">
        <v>40</v>
      </c>
      <c r="E22" s="10">
        <v>65</v>
      </c>
      <c r="F22" s="11" t="str">
        <f t="shared" si="0"/>
        <v>Khá</v>
      </c>
      <c r="G22" s="6"/>
    </row>
    <row r="23" spans="1:7" s="8" customFormat="1" x14ac:dyDescent="0.25">
      <c r="A23" s="11">
        <v>13</v>
      </c>
      <c r="B23" s="9" t="s">
        <v>43</v>
      </c>
      <c r="C23" s="9" t="s">
        <v>44</v>
      </c>
      <c r="D23" s="9" t="s">
        <v>40</v>
      </c>
      <c r="E23" s="10">
        <v>97</v>
      </c>
      <c r="F23" s="11" t="str">
        <f t="shared" si="0"/>
        <v>Xuất sắc</v>
      </c>
      <c r="G23" s="6"/>
    </row>
    <row r="24" spans="1:7" s="8" customFormat="1" x14ac:dyDescent="0.25">
      <c r="A24" s="11">
        <v>14</v>
      </c>
      <c r="B24" s="9" t="s">
        <v>45</v>
      </c>
      <c r="C24" s="9" t="s">
        <v>46</v>
      </c>
      <c r="D24" s="9" t="s">
        <v>47</v>
      </c>
      <c r="E24" s="10">
        <v>70</v>
      </c>
      <c r="F24" s="11" t="str">
        <f t="shared" si="0"/>
        <v>Khá</v>
      </c>
      <c r="G24" s="6"/>
    </row>
    <row r="25" spans="1:7" s="8" customFormat="1" x14ac:dyDescent="0.25">
      <c r="A25" s="11">
        <v>15</v>
      </c>
      <c r="B25" s="9" t="s">
        <v>48</v>
      </c>
      <c r="C25" s="9" t="s">
        <v>29</v>
      </c>
      <c r="D25" s="9" t="s">
        <v>49</v>
      </c>
      <c r="E25" s="10">
        <v>70</v>
      </c>
      <c r="F25" s="11" t="str">
        <f t="shared" si="0"/>
        <v>Khá</v>
      </c>
      <c r="G25" s="6"/>
    </row>
    <row r="26" spans="1:7" s="8" customFormat="1" x14ac:dyDescent="0.25">
      <c r="A26" s="11">
        <v>16</v>
      </c>
      <c r="B26" s="9" t="s">
        <v>50</v>
      </c>
      <c r="C26" s="9" t="s">
        <v>51</v>
      </c>
      <c r="D26" s="9" t="s">
        <v>52</v>
      </c>
      <c r="E26" s="10">
        <v>80</v>
      </c>
      <c r="F26" s="11" t="str">
        <f t="shared" si="0"/>
        <v>Tốt</v>
      </c>
      <c r="G26" s="14"/>
    </row>
    <row r="27" spans="1:7" s="8" customFormat="1" x14ac:dyDescent="0.25">
      <c r="A27" s="11">
        <v>17</v>
      </c>
      <c r="B27" s="9" t="s">
        <v>53</v>
      </c>
      <c r="C27" s="9" t="s">
        <v>54</v>
      </c>
      <c r="D27" s="9" t="s">
        <v>52</v>
      </c>
      <c r="E27" s="10">
        <v>78</v>
      </c>
      <c r="F27" s="15" t="str">
        <f t="shared" si="0"/>
        <v>Khá</v>
      </c>
      <c r="G27" s="16"/>
    </row>
    <row r="28" spans="1:7" s="8" customFormat="1" x14ac:dyDescent="0.25">
      <c r="A28" s="11">
        <v>18</v>
      </c>
      <c r="B28" s="9" t="s">
        <v>55</v>
      </c>
      <c r="C28" s="9" t="s">
        <v>56</v>
      </c>
      <c r="D28" s="9" t="s">
        <v>52</v>
      </c>
      <c r="E28" s="10">
        <v>76</v>
      </c>
      <c r="F28" s="15" t="str">
        <f t="shared" si="0"/>
        <v>Khá</v>
      </c>
      <c r="G28" s="16"/>
    </row>
    <row r="29" spans="1:7" s="8" customFormat="1" x14ac:dyDescent="0.25">
      <c r="A29" s="11">
        <v>19</v>
      </c>
      <c r="B29" s="9" t="s">
        <v>57</v>
      </c>
      <c r="C29" s="9" t="s">
        <v>58</v>
      </c>
      <c r="D29" s="9" t="s">
        <v>59</v>
      </c>
      <c r="E29" s="10">
        <v>68</v>
      </c>
      <c r="F29" s="15" t="str">
        <f t="shared" si="0"/>
        <v>Khá</v>
      </c>
      <c r="G29" s="16"/>
    </row>
    <row r="30" spans="1:7" s="8" customFormat="1" x14ac:dyDescent="0.25">
      <c r="A30" s="11">
        <v>20</v>
      </c>
      <c r="B30" s="9" t="s">
        <v>60</v>
      </c>
      <c r="C30" s="9" t="s">
        <v>61</v>
      </c>
      <c r="D30" s="9" t="s">
        <v>62</v>
      </c>
      <c r="E30" s="10">
        <v>67</v>
      </c>
      <c r="F30" s="15" t="str">
        <f t="shared" si="0"/>
        <v>Khá</v>
      </c>
      <c r="G30" s="16"/>
    </row>
    <row r="31" spans="1:7" s="8" customFormat="1" x14ac:dyDescent="0.25">
      <c r="A31" s="11">
        <v>21</v>
      </c>
      <c r="B31" s="9" t="s">
        <v>63</v>
      </c>
      <c r="C31" s="17" t="s">
        <v>64</v>
      </c>
      <c r="D31" s="17" t="s">
        <v>62</v>
      </c>
      <c r="E31" s="10">
        <v>90</v>
      </c>
      <c r="F31" s="11" t="str">
        <f t="shared" si="0"/>
        <v>Xuất sắc</v>
      </c>
      <c r="G31" s="16"/>
    </row>
    <row r="32" spans="1:7" s="8" customFormat="1" x14ac:dyDescent="0.25">
      <c r="A32" s="11">
        <v>22</v>
      </c>
      <c r="B32" s="9" t="s">
        <v>65</v>
      </c>
      <c r="C32" s="9" t="s">
        <v>66</v>
      </c>
      <c r="D32" s="9" t="s">
        <v>67</v>
      </c>
      <c r="E32" s="10"/>
      <c r="F32" s="15"/>
      <c r="G32" s="16" t="s">
        <v>68</v>
      </c>
    </row>
    <row r="33" spans="1:7" s="8" customFormat="1" x14ac:dyDescent="0.25">
      <c r="A33" s="11">
        <v>23</v>
      </c>
      <c r="B33" s="9" t="s">
        <v>69</v>
      </c>
      <c r="C33" s="9" t="s">
        <v>34</v>
      </c>
      <c r="D33" s="9" t="s">
        <v>70</v>
      </c>
      <c r="E33" s="10">
        <v>75</v>
      </c>
      <c r="F33" s="15" t="str">
        <f t="shared" ref="F33:F42" si="1">IF(E33&gt;=90,"Xuất sắc",IF(E33&gt;=80,"Tốt",IF(E33&gt;=65,"Khá",IF(E33&gt;=50,"Trung bình",IF(E33&gt;=35,"Yếu","Kém")))))</f>
        <v>Khá</v>
      </c>
      <c r="G33" s="16"/>
    </row>
    <row r="34" spans="1:7" s="8" customFormat="1" x14ac:dyDescent="0.25">
      <c r="A34" s="11">
        <v>24</v>
      </c>
      <c r="B34" s="9" t="s">
        <v>71</v>
      </c>
      <c r="C34" s="9" t="s">
        <v>72</v>
      </c>
      <c r="D34" s="9" t="s">
        <v>70</v>
      </c>
      <c r="E34" s="10">
        <v>78</v>
      </c>
      <c r="F34" s="11" t="str">
        <f t="shared" si="1"/>
        <v>Khá</v>
      </c>
      <c r="G34" s="18"/>
    </row>
    <row r="35" spans="1:7" s="8" customFormat="1" x14ac:dyDescent="0.25">
      <c r="A35" s="11">
        <v>25</v>
      </c>
      <c r="B35" s="9" t="s">
        <v>73</v>
      </c>
      <c r="C35" s="9" t="s">
        <v>16</v>
      </c>
      <c r="D35" s="9" t="s">
        <v>74</v>
      </c>
      <c r="E35" s="10">
        <v>65</v>
      </c>
      <c r="F35" s="11" t="str">
        <f t="shared" si="1"/>
        <v>Khá</v>
      </c>
      <c r="G35" s="6"/>
    </row>
    <row r="36" spans="1:7" s="8" customFormat="1" x14ac:dyDescent="0.25">
      <c r="A36" s="11">
        <v>26</v>
      </c>
      <c r="B36" s="9" t="s">
        <v>75</v>
      </c>
      <c r="C36" s="9" t="s">
        <v>76</v>
      </c>
      <c r="D36" s="9" t="s">
        <v>74</v>
      </c>
      <c r="E36" s="10">
        <v>70</v>
      </c>
      <c r="F36" s="11" t="str">
        <f t="shared" si="1"/>
        <v>Khá</v>
      </c>
      <c r="G36" s="6"/>
    </row>
    <row r="37" spans="1:7" s="8" customFormat="1" x14ac:dyDescent="0.25">
      <c r="A37" s="11">
        <v>27</v>
      </c>
      <c r="B37" s="9" t="s">
        <v>77</v>
      </c>
      <c r="C37" s="9" t="s">
        <v>78</v>
      </c>
      <c r="D37" s="9" t="s">
        <v>79</v>
      </c>
      <c r="E37" s="10">
        <v>84</v>
      </c>
      <c r="F37" s="11" t="str">
        <f t="shared" si="1"/>
        <v>Tốt</v>
      </c>
      <c r="G37" s="6"/>
    </row>
    <row r="38" spans="1:7" s="8" customFormat="1" x14ac:dyDescent="0.25">
      <c r="A38" s="11">
        <v>28</v>
      </c>
      <c r="B38" s="9" t="s">
        <v>80</v>
      </c>
      <c r="C38" s="9" t="s">
        <v>81</v>
      </c>
      <c r="D38" s="9" t="s">
        <v>79</v>
      </c>
      <c r="E38" s="10">
        <v>73</v>
      </c>
      <c r="F38" s="11" t="str">
        <f t="shared" si="1"/>
        <v>Khá</v>
      </c>
      <c r="G38" s="6"/>
    </row>
    <row r="39" spans="1:7" s="8" customFormat="1" x14ac:dyDescent="0.25">
      <c r="A39" s="11">
        <v>29</v>
      </c>
      <c r="B39" s="9" t="s">
        <v>82</v>
      </c>
      <c r="C39" s="9" t="s">
        <v>83</v>
      </c>
      <c r="D39" s="9" t="s">
        <v>84</v>
      </c>
      <c r="E39" s="10">
        <v>80</v>
      </c>
      <c r="F39" s="11" t="str">
        <f t="shared" si="1"/>
        <v>Tốt</v>
      </c>
      <c r="G39" s="6"/>
    </row>
    <row r="40" spans="1:7" s="8" customFormat="1" x14ac:dyDescent="0.25">
      <c r="A40" s="11">
        <v>30</v>
      </c>
      <c r="B40" s="9" t="s">
        <v>85</v>
      </c>
      <c r="C40" s="9" t="s">
        <v>86</v>
      </c>
      <c r="D40" s="9" t="s">
        <v>87</v>
      </c>
      <c r="E40" s="10">
        <v>60</v>
      </c>
      <c r="F40" s="11" t="str">
        <f t="shared" si="1"/>
        <v>Trung bình</v>
      </c>
      <c r="G40" s="6"/>
    </row>
    <row r="41" spans="1:7" s="8" customFormat="1" x14ac:dyDescent="0.25">
      <c r="A41" s="11">
        <v>31</v>
      </c>
      <c r="B41" s="9" t="s">
        <v>88</v>
      </c>
      <c r="C41" s="9" t="s">
        <v>89</v>
      </c>
      <c r="D41" s="9" t="s">
        <v>90</v>
      </c>
      <c r="E41" s="10">
        <v>0</v>
      </c>
      <c r="F41" s="11" t="str">
        <f t="shared" si="1"/>
        <v>Kém</v>
      </c>
      <c r="G41" s="16" t="s">
        <v>91</v>
      </c>
    </row>
    <row r="42" spans="1:7" s="8" customFormat="1" x14ac:dyDescent="0.25">
      <c r="A42" s="11">
        <v>32</v>
      </c>
      <c r="B42" s="9" t="s">
        <v>92</v>
      </c>
      <c r="C42" s="9" t="s">
        <v>93</v>
      </c>
      <c r="D42" s="9" t="s">
        <v>94</v>
      </c>
      <c r="E42" s="10">
        <v>50</v>
      </c>
      <c r="F42" s="11" t="str">
        <f t="shared" si="1"/>
        <v>Trung bình</v>
      </c>
      <c r="G42" s="6"/>
    </row>
    <row r="43" spans="1:7" s="8" customFormat="1" x14ac:dyDescent="0.25">
      <c r="A43" s="11">
        <v>33</v>
      </c>
      <c r="B43" s="9" t="s">
        <v>95</v>
      </c>
      <c r="C43" s="9" t="s">
        <v>96</v>
      </c>
      <c r="D43" s="9" t="s">
        <v>94</v>
      </c>
      <c r="E43" s="10">
        <v>75</v>
      </c>
      <c r="F43" s="11" t="s">
        <v>97</v>
      </c>
      <c r="G43" s="6"/>
    </row>
    <row r="44" spans="1:7" s="8" customFormat="1" x14ac:dyDescent="0.25">
      <c r="A44" s="11">
        <v>34</v>
      </c>
      <c r="B44" s="9" t="s">
        <v>98</v>
      </c>
      <c r="C44" s="9" t="s">
        <v>99</v>
      </c>
      <c r="D44" s="9" t="s">
        <v>100</v>
      </c>
      <c r="E44" s="10">
        <v>74</v>
      </c>
      <c r="F44" s="11" t="str">
        <f t="shared" ref="F44:F45" si="2">IF(E44&gt;=90,"Xuất sắc",IF(E44&gt;=80,"Tốt",IF(E44&gt;=65,"Khá",IF(E44&gt;=50,"Trung bình",IF(E44&gt;=35,"Yếu","Kém")))))</f>
        <v>Khá</v>
      </c>
      <c r="G44" s="6"/>
    </row>
    <row r="45" spans="1:7" s="8" customFormat="1" x14ac:dyDescent="0.25">
      <c r="A45" s="11">
        <v>35</v>
      </c>
      <c r="B45" s="9" t="s">
        <v>101</v>
      </c>
      <c r="C45" s="9" t="s">
        <v>102</v>
      </c>
      <c r="D45" s="9" t="s">
        <v>103</v>
      </c>
      <c r="E45" s="10">
        <v>90</v>
      </c>
      <c r="F45" s="11" t="str">
        <f t="shared" si="2"/>
        <v>Xuất sắc</v>
      </c>
      <c r="G45" s="11"/>
    </row>
    <row r="46" spans="1:7" s="19" customFormat="1" ht="19.5" customHeight="1" x14ac:dyDescent="0.25">
      <c r="A46" s="11">
        <v>36</v>
      </c>
      <c r="B46" s="9" t="s">
        <v>104</v>
      </c>
      <c r="C46" s="9" t="s">
        <v>105</v>
      </c>
      <c r="D46" s="9" t="s">
        <v>106</v>
      </c>
      <c r="E46" s="10">
        <v>92</v>
      </c>
      <c r="F46" s="11" t="str">
        <f>IF(E46&gt;=90,"Xuất sắc",IF(E46&gt;=80,"Tốt",IF(E46&gt;=65,"Khá",IF(E46&gt;=50,"Trung bình",IF(E46&gt;=35,"Yếu","Kém")))))</f>
        <v>Xuất sắc</v>
      </c>
      <c r="G46" s="11"/>
    </row>
    <row r="47" spans="1:7" s="19" customFormat="1" ht="19.5" customHeight="1" x14ac:dyDescent="0.25">
      <c r="A47" s="11">
        <v>37</v>
      </c>
      <c r="B47" s="9" t="s">
        <v>107</v>
      </c>
      <c r="C47" s="9" t="s">
        <v>108</v>
      </c>
      <c r="D47" s="9" t="s">
        <v>109</v>
      </c>
      <c r="E47" s="10">
        <v>80</v>
      </c>
      <c r="F47" s="11" t="str">
        <f t="shared" ref="F47:F59" si="3">IF(E47&gt;=90,"Xuất sắc",IF(E47&gt;=80,"Tốt",IF(E47&gt;=65,"Khá",IF(E47&gt;=50,"Trung bình",IF(E47&gt;=35,"Yếu","Kém")))))</f>
        <v>Tốt</v>
      </c>
      <c r="G47" s="11"/>
    </row>
    <row r="48" spans="1:7" s="19" customFormat="1" ht="19.5" customHeight="1" x14ac:dyDescent="0.25">
      <c r="A48" s="11">
        <v>38</v>
      </c>
      <c r="B48" s="9" t="s">
        <v>110</v>
      </c>
      <c r="C48" s="9" t="s">
        <v>111</v>
      </c>
      <c r="D48" s="9" t="s">
        <v>112</v>
      </c>
      <c r="E48" s="10">
        <v>20</v>
      </c>
      <c r="F48" s="11" t="str">
        <f t="shared" si="3"/>
        <v>Kém</v>
      </c>
      <c r="G48" s="6"/>
    </row>
    <row r="49" spans="1:13" s="19" customFormat="1" ht="19.5" customHeight="1" x14ac:dyDescent="0.25">
      <c r="A49" s="11">
        <v>39</v>
      </c>
      <c r="B49" s="9" t="s">
        <v>113</v>
      </c>
      <c r="C49" s="9" t="s">
        <v>114</v>
      </c>
      <c r="D49" s="9" t="s">
        <v>115</v>
      </c>
      <c r="E49" s="10">
        <v>85</v>
      </c>
      <c r="F49" s="11" t="str">
        <f t="shared" si="3"/>
        <v>Tốt</v>
      </c>
      <c r="G49" s="20"/>
    </row>
    <row r="50" spans="1:13" s="19" customFormat="1" ht="20.25" customHeight="1" x14ac:dyDescent="0.25">
      <c r="A50" s="11">
        <v>40</v>
      </c>
      <c r="B50" s="9" t="s">
        <v>116</v>
      </c>
      <c r="C50" s="9" t="s">
        <v>117</v>
      </c>
      <c r="D50" s="9" t="s">
        <v>115</v>
      </c>
      <c r="E50" s="10">
        <v>72</v>
      </c>
      <c r="F50" s="11" t="str">
        <f t="shared" si="3"/>
        <v>Khá</v>
      </c>
      <c r="G50" s="11"/>
    </row>
    <row r="51" spans="1:13" s="19" customFormat="1" ht="20.25" customHeight="1" x14ac:dyDescent="0.25">
      <c r="A51" s="11">
        <v>41</v>
      </c>
      <c r="B51" s="9" t="s">
        <v>118</v>
      </c>
      <c r="C51" s="9" t="s">
        <v>119</v>
      </c>
      <c r="D51" s="9" t="s">
        <v>120</v>
      </c>
      <c r="E51" s="10">
        <v>84</v>
      </c>
      <c r="F51" s="11" t="str">
        <f t="shared" si="3"/>
        <v>Tốt</v>
      </c>
      <c r="G51" s="11"/>
    </row>
    <row r="52" spans="1:13" s="19" customFormat="1" ht="20.25" customHeight="1" x14ac:dyDescent="0.25">
      <c r="A52" s="11">
        <v>42</v>
      </c>
      <c r="B52" s="9" t="s">
        <v>121</v>
      </c>
      <c r="C52" s="9" t="s">
        <v>122</v>
      </c>
      <c r="D52" s="9" t="s">
        <v>123</v>
      </c>
      <c r="E52" s="10">
        <v>81</v>
      </c>
      <c r="F52" s="11" t="str">
        <f t="shared" si="3"/>
        <v>Tốt</v>
      </c>
      <c r="G52" s="11"/>
    </row>
    <row r="53" spans="1:13" s="19" customFormat="1" ht="20.25" customHeight="1" x14ac:dyDescent="0.25">
      <c r="A53" s="11">
        <v>43</v>
      </c>
      <c r="B53" s="9" t="s">
        <v>124</v>
      </c>
      <c r="C53" s="9" t="s">
        <v>125</v>
      </c>
      <c r="D53" s="9" t="s">
        <v>126</v>
      </c>
      <c r="E53" s="10">
        <v>65</v>
      </c>
      <c r="F53" s="11" t="str">
        <f t="shared" si="3"/>
        <v>Khá</v>
      </c>
      <c r="G53" s="11"/>
    </row>
    <row r="54" spans="1:13" s="19" customFormat="1" ht="20.25" customHeight="1" x14ac:dyDescent="0.25">
      <c r="A54" s="11">
        <v>44</v>
      </c>
      <c r="B54" s="21" t="s">
        <v>127</v>
      </c>
      <c r="C54" s="21" t="s">
        <v>128</v>
      </c>
      <c r="D54" s="21" t="s">
        <v>129</v>
      </c>
      <c r="E54" s="22">
        <v>80</v>
      </c>
      <c r="F54" s="23" t="str">
        <f t="shared" si="3"/>
        <v>Tốt</v>
      </c>
      <c r="G54" s="23"/>
    </row>
    <row r="55" spans="1:13" s="19" customFormat="1" ht="20.25" customHeight="1" x14ac:dyDescent="0.25">
      <c r="A55" s="11">
        <v>45</v>
      </c>
      <c r="B55" s="24" t="s">
        <v>130</v>
      </c>
      <c r="C55" s="24" t="s">
        <v>131</v>
      </c>
      <c r="D55" s="24" t="s">
        <v>132</v>
      </c>
      <c r="E55" s="25">
        <v>68</v>
      </c>
      <c r="F55" s="26" t="str">
        <f t="shared" si="3"/>
        <v>Khá</v>
      </c>
      <c r="G55" s="27"/>
    </row>
    <row r="56" spans="1:13" s="19" customFormat="1" ht="20.25" customHeight="1" x14ac:dyDescent="0.25">
      <c r="A56" s="11">
        <v>46</v>
      </c>
      <c r="B56" s="24" t="s">
        <v>133</v>
      </c>
      <c r="C56" s="24" t="s">
        <v>134</v>
      </c>
      <c r="D56" s="24" t="s">
        <v>135</v>
      </c>
      <c r="E56" s="25">
        <v>76</v>
      </c>
      <c r="F56" s="26" t="str">
        <f t="shared" si="3"/>
        <v>Khá</v>
      </c>
      <c r="G56" s="27"/>
    </row>
    <row r="57" spans="1:13" s="19" customFormat="1" ht="20.25" customHeight="1" x14ac:dyDescent="0.25">
      <c r="A57" s="11">
        <v>47</v>
      </c>
      <c r="B57" s="24" t="s">
        <v>136</v>
      </c>
      <c r="C57" s="24" t="s">
        <v>137</v>
      </c>
      <c r="D57" s="24" t="s">
        <v>138</v>
      </c>
      <c r="E57" s="25">
        <v>70</v>
      </c>
      <c r="F57" s="26" t="str">
        <f t="shared" si="3"/>
        <v>Khá</v>
      </c>
      <c r="G57" s="27"/>
    </row>
    <row r="58" spans="1:13" s="19" customFormat="1" ht="20.25" customHeight="1" x14ac:dyDescent="0.25">
      <c r="A58" s="11">
        <v>48</v>
      </c>
      <c r="B58" s="24" t="s">
        <v>139</v>
      </c>
      <c r="C58" s="24" t="s">
        <v>140</v>
      </c>
      <c r="D58" s="24" t="s">
        <v>141</v>
      </c>
      <c r="E58" s="25">
        <v>60</v>
      </c>
      <c r="F58" s="26" t="str">
        <f t="shared" si="3"/>
        <v>Trung bình</v>
      </c>
      <c r="G58" s="27"/>
    </row>
    <row r="59" spans="1:13" s="28" customFormat="1" ht="20.25" customHeight="1" x14ac:dyDescent="0.25">
      <c r="A59" s="11">
        <v>49</v>
      </c>
      <c r="B59" s="24" t="s">
        <v>142</v>
      </c>
      <c r="C59" s="24" t="s">
        <v>140</v>
      </c>
      <c r="D59" s="24" t="s">
        <v>141</v>
      </c>
      <c r="E59" s="25">
        <v>85</v>
      </c>
      <c r="F59" s="26" t="str">
        <f t="shared" si="3"/>
        <v>Tốt</v>
      </c>
      <c r="G59" s="27"/>
      <c r="H59" s="19"/>
      <c r="I59" s="19"/>
      <c r="J59" s="19"/>
      <c r="K59" s="19"/>
      <c r="L59" s="19"/>
      <c r="M59" s="19"/>
    </row>
    <row r="60" spans="1:13" s="28" customFormat="1" ht="20.25" customHeight="1" x14ac:dyDescent="0.25">
      <c r="A60" s="11">
        <v>50</v>
      </c>
      <c r="B60" s="24" t="s">
        <v>143</v>
      </c>
      <c r="C60" s="24" t="s">
        <v>144</v>
      </c>
      <c r="D60" s="24" t="s">
        <v>141</v>
      </c>
      <c r="E60" s="25">
        <v>78</v>
      </c>
      <c r="F60" s="26" t="s">
        <v>97</v>
      </c>
      <c r="G60" s="27"/>
      <c r="H60" s="19"/>
      <c r="I60" s="19"/>
      <c r="J60" s="19"/>
      <c r="K60" s="19"/>
      <c r="L60" s="19"/>
      <c r="M60" s="19"/>
    </row>
    <row r="61" spans="1:13" s="29" customFormat="1" ht="20.25" customHeight="1" thickBot="1" x14ac:dyDescent="0.3">
      <c r="A61" s="11">
        <v>51</v>
      </c>
      <c r="B61" s="24" t="s">
        <v>145</v>
      </c>
      <c r="C61" s="24" t="s">
        <v>146</v>
      </c>
      <c r="D61" s="24" t="s">
        <v>147</v>
      </c>
      <c r="E61" s="25">
        <v>87</v>
      </c>
      <c r="F61" s="26" t="str">
        <f t="shared" ref="F61:F64" si="4">IF(E61&gt;=90,"Xuất sắc",IF(E61&gt;=80,"Tốt",IF(E61&gt;=65,"Khá",IF(E61&gt;=50,"Trung bình",IF(E61&gt;=35,"Yếu","Kém")))))</f>
        <v>Tốt</v>
      </c>
      <c r="G61" s="27"/>
      <c r="H61" s="19"/>
      <c r="I61" s="19"/>
      <c r="J61" s="19"/>
      <c r="K61" s="19"/>
      <c r="L61" s="19"/>
      <c r="M61" s="19"/>
    </row>
    <row r="62" spans="1:13" s="19" customFormat="1" ht="20.25" customHeight="1" thickTop="1" x14ac:dyDescent="0.25">
      <c r="A62" s="11">
        <v>52</v>
      </c>
      <c r="B62" s="24" t="s">
        <v>148</v>
      </c>
      <c r="C62" s="24" t="s">
        <v>149</v>
      </c>
      <c r="D62" s="24" t="s">
        <v>150</v>
      </c>
      <c r="E62" s="25">
        <v>78</v>
      </c>
      <c r="F62" s="26" t="str">
        <f t="shared" si="4"/>
        <v>Khá</v>
      </c>
      <c r="G62" s="27"/>
    </row>
    <row r="63" spans="1:13" s="19" customFormat="1" ht="20.25" customHeight="1" x14ac:dyDescent="0.25">
      <c r="A63" s="11">
        <v>53</v>
      </c>
      <c r="B63" s="24" t="s">
        <v>151</v>
      </c>
      <c r="C63" s="24" t="s">
        <v>152</v>
      </c>
      <c r="D63" s="24" t="s">
        <v>153</v>
      </c>
      <c r="E63" s="25">
        <v>75</v>
      </c>
      <c r="F63" s="26" t="str">
        <f t="shared" si="4"/>
        <v>Khá</v>
      </c>
      <c r="G63" s="27"/>
    </row>
    <row r="64" spans="1:13" s="19" customFormat="1" ht="20.25" customHeight="1" x14ac:dyDescent="0.25">
      <c r="A64" s="11">
        <v>54</v>
      </c>
      <c r="B64" s="24" t="s">
        <v>154</v>
      </c>
      <c r="C64" s="24" t="s">
        <v>64</v>
      </c>
      <c r="D64" s="24" t="s">
        <v>155</v>
      </c>
      <c r="E64" s="25">
        <v>82</v>
      </c>
      <c r="F64" s="26" t="str">
        <f t="shared" si="4"/>
        <v>Tốt</v>
      </c>
      <c r="G64" s="27"/>
    </row>
    <row r="65" spans="1:8" s="19" customFormat="1" ht="20.25" customHeight="1" x14ac:dyDescent="0.25">
      <c r="A65" s="11">
        <v>55</v>
      </c>
      <c r="B65" s="24" t="s">
        <v>156</v>
      </c>
      <c r="C65" s="24" t="s">
        <v>64</v>
      </c>
      <c r="D65" s="24" t="s">
        <v>157</v>
      </c>
      <c r="E65" s="25">
        <v>80</v>
      </c>
      <c r="F65" s="26" t="str">
        <f>IF(E65&gt;=90,"Xuất sắc",IF(E65&gt;=80,"Tốt",IF(E65&gt;=65,"Khá",IF(E65&gt;=50,"Trung bình",IF(E65&gt;=35,"Yếu","Kém")))))</f>
        <v>Tốt</v>
      </c>
      <c r="G65" s="27"/>
    </row>
    <row r="66" spans="1:8" s="19" customFormat="1" ht="20.25" customHeight="1" x14ac:dyDescent="0.25">
      <c r="A66" s="11">
        <v>56</v>
      </c>
      <c r="B66" s="24" t="s">
        <v>158</v>
      </c>
      <c r="C66" s="24" t="s">
        <v>159</v>
      </c>
      <c r="D66" s="24" t="s">
        <v>160</v>
      </c>
      <c r="E66" s="25">
        <v>80</v>
      </c>
      <c r="F66" s="26" t="str">
        <f t="shared" ref="F66:F68" si="5">IF(E66&gt;=90,"Xuất sắc",IF(E66&gt;=80,"Tốt",IF(E66&gt;=65,"Khá",IF(E66&gt;=50,"Trung bình",IF(E66&gt;=35,"Yếu","Kém")))))</f>
        <v>Tốt</v>
      </c>
      <c r="G66" s="27"/>
    </row>
    <row r="67" spans="1:8" s="19" customFormat="1" ht="20.25" customHeight="1" x14ac:dyDescent="0.25">
      <c r="A67" s="11">
        <v>57</v>
      </c>
      <c r="B67" s="24" t="s">
        <v>161</v>
      </c>
      <c r="C67" s="24" t="s">
        <v>162</v>
      </c>
      <c r="D67" s="24" t="s">
        <v>163</v>
      </c>
      <c r="E67" s="25">
        <v>78</v>
      </c>
      <c r="F67" s="26" t="str">
        <f t="shared" si="5"/>
        <v>Khá</v>
      </c>
      <c r="G67" s="27"/>
    </row>
    <row r="68" spans="1:8" s="19" customFormat="1" ht="19.5" customHeight="1" x14ac:dyDescent="0.25">
      <c r="A68" s="11">
        <v>58</v>
      </c>
      <c r="B68" s="24" t="s">
        <v>164</v>
      </c>
      <c r="C68" s="24" t="s">
        <v>165</v>
      </c>
      <c r="D68" s="24" t="s">
        <v>163</v>
      </c>
      <c r="E68" s="25">
        <v>78</v>
      </c>
      <c r="F68" s="26" t="str">
        <f t="shared" si="5"/>
        <v>Khá</v>
      </c>
      <c r="G68" s="30"/>
    </row>
    <row r="69" spans="1:8" s="19" customFormat="1" ht="14.25" customHeight="1" x14ac:dyDescent="0.25">
      <c r="A69" s="31"/>
      <c r="B69" s="32"/>
      <c r="C69" s="32"/>
      <c r="D69" s="32"/>
      <c r="E69" s="32"/>
      <c r="F69" s="33"/>
      <c r="G69" s="34"/>
    </row>
    <row r="70" spans="1:8" x14ac:dyDescent="0.25">
      <c r="A70" s="105" t="s">
        <v>166</v>
      </c>
      <c r="B70" s="105"/>
      <c r="C70" s="105"/>
      <c r="D70" s="35"/>
      <c r="E70" s="35"/>
      <c r="F70" s="35"/>
      <c r="G70" s="36"/>
      <c r="H70"/>
    </row>
    <row r="71" spans="1:8" x14ac:dyDescent="0.25">
      <c r="B71" s="37" t="s">
        <v>10</v>
      </c>
      <c r="C71" s="12" t="s">
        <v>167</v>
      </c>
      <c r="D71" s="38" t="s">
        <v>168</v>
      </c>
      <c r="E71" s="5"/>
      <c r="F71" s="1"/>
      <c r="H71"/>
    </row>
    <row r="72" spans="1:8" ht="13.5" hidden="1" customHeight="1" x14ac:dyDescent="0.25">
      <c r="B72" s="37" t="s">
        <v>10</v>
      </c>
      <c r="C72" s="12" t="s">
        <v>167</v>
      </c>
      <c r="D72" s="38" t="s">
        <v>168</v>
      </c>
      <c r="E72" s="39"/>
      <c r="F72" s="1"/>
      <c r="H72"/>
    </row>
    <row r="73" spans="1:8" x14ac:dyDescent="0.25">
      <c r="B73" s="57" t="s">
        <v>169</v>
      </c>
      <c r="C73" s="84">
        <v>6</v>
      </c>
      <c r="D73" s="59">
        <v>0.1</v>
      </c>
      <c r="E73" s="41"/>
      <c r="F73" s="1"/>
      <c r="H73"/>
    </row>
    <row r="74" spans="1:8" x14ac:dyDescent="0.25">
      <c r="B74" s="57" t="s">
        <v>170</v>
      </c>
      <c r="C74" s="84">
        <v>15</v>
      </c>
      <c r="D74" s="59" t="s">
        <v>171</v>
      </c>
      <c r="E74" s="41"/>
      <c r="F74" s="1"/>
      <c r="H74"/>
    </row>
    <row r="75" spans="1:8" x14ac:dyDescent="0.25">
      <c r="B75" s="57" t="s">
        <v>97</v>
      </c>
      <c r="C75" s="84">
        <v>29</v>
      </c>
      <c r="D75" s="59" t="s">
        <v>172</v>
      </c>
      <c r="E75" s="41"/>
      <c r="F75" s="1"/>
      <c r="H75"/>
    </row>
    <row r="76" spans="1:8" x14ac:dyDescent="0.25">
      <c r="B76" s="57" t="s">
        <v>173</v>
      </c>
      <c r="C76" s="84">
        <v>4</v>
      </c>
      <c r="D76" s="59">
        <v>6.7000000000000004E-2</v>
      </c>
      <c r="E76" s="41"/>
      <c r="F76" s="1"/>
      <c r="H76"/>
    </row>
    <row r="77" spans="1:8" x14ac:dyDescent="0.25">
      <c r="B77" s="57" t="s">
        <v>174</v>
      </c>
      <c r="C77" s="84">
        <v>0</v>
      </c>
      <c r="D77" s="85">
        <v>0</v>
      </c>
      <c r="E77" s="42"/>
      <c r="F77" s="1"/>
      <c r="H77"/>
    </row>
    <row r="78" spans="1:8" x14ac:dyDescent="0.25">
      <c r="B78" s="60" t="s">
        <v>175</v>
      </c>
      <c r="C78" s="84">
        <v>3</v>
      </c>
      <c r="D78" s="86">
        <v>0.04</v>
      </c>
      <c r="E78" s="41"/>
      <c r="F78" s="1"/>
      <c r="H78"/>
    </row>
    <row r="79" spans="1:8" x14ac:dyDescent="0.25">
      <c r="B79" s="70" t="s">
        <v>176</v>
      </c>
      <c r="C79" s="87">
        <v>1</v>
      </c>
      <c r="D79" s="59">
        <v>8.6499999999999994E-2</v>
      </c>
      <c r="E79" s="5"/>
      <c r="F79" s="1"/>
      <c r="H79"/>
    </row>
    <row r="80" spans="1:8" x14ac:dyDescent="0.25">
      <c r="H80"/>
    </row>
    <row r="81" spans="2:8" x14ac:dyDescent="0.25">
      <c r="B81" s="45"/>
      <c r="C81" s="46"/>
      <c r="D81" s="46"/>
      <c r="E81" s="46"/>
      <c r="F81" s="45"/>
      <c r="G81" s="45"/>
    </row>
    <row r="82" spans="2:8" x14ac:dyDescent="0.25">
      <c r="B82" s="45"/>
      <c r="C82" s="46"/>
      <c r="D82" s="46"/>
      <c r="E82" s="46"/>
      <c r="F82" s="45"/>
      <c r="G82" s="45"/>
      <c r="H82" s="45"/>
    </row>
    <row r="83" spans="2:8" x14ac:dyDescent="0.25">
      <c r="B83" s="45"/>
      <c r="C83" s="46"/>
      <c r="D83" s="46"/>
      <c r="E83" s="46"/>
      <c r="F83" s="45"/>
      <c r="G83" s="45"/>
      <c r="H83" s="45"/>
    </row>
    <row r="84" spans="2:8" x14ac:dyDescent="0.25">
      <c r="B84" s="45"/>
      <c r="C84" s="46"/>
      <c r="D84" s="46"/>
      <c r="E84" s="46"/>
      <c r="F84" s="45"/>
      <c r="G84" s="45"/>
      <c r="H84" s="45"/>
    </row>
    <row r="85" spans="2:8" x14ac:dyDescent="0.25">
      <c r="B85" s="45"/>
      <c r="C85" s="46"/>
      <c r="D85" s="46"/>
      <c r="E85" s="46"/>
      <c r="F85" s="45"/>
      <c r="G85" s="45"/>
      <c r="H85" s="45"/>
    </row>
    <row r="86" spans="2:8" x14ac:dyDescent="0.25">
      <c r="H86" s="45"/>
    </row>
  </sheetData>
  <mergeCells count="9">
    <mergeCell ref="A7:B7"/>
    <mergeCell ref="A8:B8"/>
    <mergeCell ref="A70:C70"/>
    <mergeCell ref="A1:C1"/>
    <mergeCell ref="D1:H1"/>
    <mergeCell ref="A2:C2"/>
    <mergeCell ref="D2:H2"/>
    <mergeCell ref="B5:H5"/>
    <mergeCell ref="C6:F6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7"/>
  <sheetViews>
    <sheetView zoomScaleNormal="100" zoomScaleSheetLayoutView="77" workbookViewId="0">
      <selection activeCell="L18" sqref="L18"/>
    </sheetView>
  </sheetViews>
  <sheetFormatPr defaultRowHeight="16.5" x14ac:dyDescent="0.25"/>
  <cols>
    <col min="1" max="1" width="5.33203125" customWidth="1"/>
    <col min="2" max="2" width="17.88671875" customWidth="1"/>
    <col min="3" max="3" width="16.33203125" customWidth="1"/>
    <col min="4" max="4" width="8.109375" customWidth="1"/>
    <col min="5" max="5" width="7.33203125" customWidth="1"/>
    <col min="7" max="7" width="7.77734375" customWidth="1"/>
    <col min="8" max="8" width="9.5546875" customWidth="1"/>
  </cols>
  <sheetData>
    <row r="1" spans="1:8" x14ac:dyDescent="0.25">
      <c r="A1" s="112" t="s">
        <v>402</v>
      </c>
      <c r="B1" s="112"/>
      <c r="C1" s="112"/>
      <c r="D1" s="113" t="s">
        <v>0</v>
      </c>
      <c r="E1" s="113"/>
      <c r="F1" s="113"/>
      <c r="G1" s="113"/>
      <c r="H1" s="113"/>
    </row>
    <row r="2" spans="1:8" x14ac:dyDescent="0.25">
      <c r="A2" s="113" t="s">
        <v>404</v>
      </c>
      <c r="B2" s="113"/>
      <c r="C2" s="113"/>
      <c r="D2" s="114" t="s">
        <v>1</v>
      </c>
      <c r="E2" s="114"/>
      <c r="F2" s="114"/>
      <c r="G2" s="114"/>
      <c r="H2" s="114"/>
    </row>
    <row r="3" spans="1:8" ht="9.6" customHeight="1" x14ac:dyDescent="0.25">
      <c r="A3" s="1"/>
      <c r="F3" s="5"/>
      <c r="G3" s="1"/>
      <c r="H3" s="1"/>
    </row>
    <row r="4" spans="1:8" ht="20.25" customHeight="1" x14ac:dyDescent="0.25">
      <c r="A4" s="1"/>
      <c r="B4" t="s">
        <v>403</v>
      </c>
      <c r="F4" s="5"/>
      <c r="G4" s="1"/>
      <c r="H4" s="1"/>
    </row>
    <row r="5" spans="1:8" s="99" customFormat="1" x14ac:dyDescent="0.25">
      <c r="A5" s="108" t="s">
        <v>2</v>
      </c>
      <c r="B5" s="108"/>
      <c r="C5" s="108"/>
      <c r="D5" s="108"/>
      <c r="E5" s="108"/>
      <c r="F5" s="108"/>
      <c r="G5" s="108"/>
      <c r="H5" s="108"/>
    </row>
    <row r="6" spans="1:8" s="99" customFormat="1" x14ac:dyDescent="0.25">
      <c r="A6" s="100"/>
      <c r="C6" s="108" t="s">
        <v>395</v>
      </c>
      <c r="D6" s="108"/>
      <c r="E6" s="108"/>
      <c r="F6" s="108"/>
      <c r="G6" s="100"/>
      <c r="H6" s="100"/>
    </row>
    <row r="7" spans="1:8" s="103" customFormat="1" ht="15" x14ac:dyDescent="0.25">
      <c r="A7" s="111" t="s">
        <v>177</v>
      </c>
      <c r="B7" s="111"/>
      <c r="C7" s="101"/>
      <c r="D7" s="101"/>
      <c r="E7" s="101"/>
      <c r="F7" s="5"/>
      <c r="G7" s="102"/>
      <c r="H7" s="102"/>
    </row>
    <row r="8" spans="1:8" s="103" customFormat="1" ht="15" x14ac:dyDescent="0.25">
      <c r="A8" s="111" t="s">
        <v>263</v>
      </c>
      <c r="B8" s="111"/>
      <c r="C8" s="101"/>
      <c r="D8" s="101"/>
      <c r="E8" s="101"/>
      <c r="F8" s="5"/>
      <c r="G8" s="102"/>
      <c r="H8" s="102"/>
    </row>
    <row r="9" spans="1:8" ht="9.6" customHeight="1" x14ac:dyDescent="0.25"/>
    <row r="10" spans="1:8" ht="29.25" x14ac:dyDescent="0.25">
      <c r="A10" s="6" t="s">
        <v>5</v>
      </c>
      <c r="B10" s="6" t="s">
        <v>6</v>
      </c>
      <c r="C10" s="6" t="s">
        <v>7</v>
      </c>
      <c r="D10" s="6" t="s">
        <v>8</v>
      </c>
      <c r="E10" s="7" t="s">
        <v>9</v>
      </c>
      <c r="F10" s="6" t="s">
        <v>10</v>
      </c>
      <c r="G10" s="6" t="s">
        <v>11</v>
      </c>
    </row>
    <row r="11" spans="1:8" ht="15.6" customHeight="1" x14ac:dyDescent="0.25">
      <c r="A11" s="10">
        <v>1</v>
      </c>
      <c r="B11" s="88" t="s">
        <v>178</v>
      </c>
      <c r="C11" s="88" t="s">
        <v>179</v>
      </c>
      <c r="D11" s="88" t="s">
        <v>17</v>
      </c>
      <c r="E11" s="80">
        <v>96.5</v>
      </c>
      <c r="F11" s="11" t="str">
        <f>IF(E11&gt;=90,"Xuất sắc",IF(E11&gt;=80,"Tốt",IF(E11&gt;=65,"Khá",IF(E11&gt;=50,"Trung bình",IF(E11&gt;=35,"Yếu","Kém")))))</f>
        <v>Xuất sắc</v>
      </c>
      <c r="G11" s="81"/>
    </row>
    <row r="12" spans="1:8" ht="15.6" customHeight="1" x14ac:dyDescent="0.25">
      <c r="A12" s="10">
        <v>2</v>
      </c>
      <c r="B12" s="88" t="s">
        <v>180</v>
      </c>
      <c r="C12" s="88" t="s">
        <v>29</v>
      </c>
      <c r="D12" s="88" t="s">
        <v>17</v>
      </c>
      <c r="E12" s="80">
        <v>87</v>
      </c>
      <c r="F12" s="11" t="str">
        <f t="shared" ref="F12:F36" si="0">IF(E12&gt;=90,"Xuất sắc",IF(E12&gt;=80,"Tốt",IF(E12&gt;=65,"Khá",IF(E12&gt;=50,"Trung bình",IF(E12&gt;=35,"Yếu","Kém")))))</f>
        <v>Tốt</v>
      </c>
      <c r="G12" s="81"/>
    </row>
    <row r="13" spans="1:8" ht="15.6" customHeight="1" x14ac:dyDescent="0.25">
      <c r="A13" s="10">
        <v>3</v>
      </c>
      <c r="B13" s="88" t="s">
        <v>181</v>
      </c>
      <c r="C13" s="88" t="s">
        <v>182</v>
      </c>
      <c r="D13" s="88" t="s">
        <v>183</v>
      </c>
      <c r="E13" s="80">
        <v>87</v>
      </c>
      <c r="F13" s="11" t="str">
        <f t="shared" si="0"/>
        <v>Tốt</v>
      </c>
      <c r="G13" s="81"/>
    </row>
    <row r="14" spans="1:8" ht="15.6" customHeight="1" x14ac:dyDescent="0.25">
      <c r="A14" s="10">
        <v>4</v>
      </c>
      <c r="B14" s="88" t="s">
        <v>184</v>
      </c>
      <c r="C14" s="88" t="s">
        <v>185</v>
      </c>
      <c r="D14" s="88" t="s">
        <v>52</v>
      </c>
      <c r="E14" s="80">
        <v>87</v>
      </c>
      <c r="F14" s="11" t="str">
        <f t="shared" si="0"/>
        <v>Tốt</v>
      </c>
      <c r="G14" s="81"/>
    </row>
    <row r="15" spans="1:8" ht="15.6" customHeight="1" x14ac:dyDescent="0.25">
      <c r="A15" s="10">
        <v>5</v>
      </c>
      <c r="B15" s="88" t="s">
        <v>186</v>
      </c>
      <c r="C15" s="88" t="s">
        <v>187</v>
      </c>
      <c r="D15" s="88" t="s">
        <v>70</v>
      </c>
      <c r="E15" s="80">
        <v>78</v>
      </c>
      <c r="F15" s="11" t="str">
        <f t="shared" si="0"/>
        <v>Khá</v>
      </c>
      <c r="G15" s="81"/>
    </row>
    <row r="16" spans="1:8" ht="15.6" customHeight="1" x14ac:dyDescent="0.25">
      <c r="A16" s="10">
        <v>6</v>
      </c>
      <c r="B16" s="88" t="s">
        <v>188</v>
      </c>
      <c r="C16" s="88" t="s">
        <v>189</v>
      </c>
      <c r="D16" s="88" t="s">
        <v>190</v>
      </c>
      <c r="E16" s="80">
        <v>84</v>
      </c>
      <c r="F16" s="11" t="str">
        <f t="shared" si="0"/>
        <v>Tốt</v>
      </c>
      <c r="G16" s="81"/>
    </row>
    <row r="17" spans="1:7" ht="15.6" customHeight="1" x14ac:dyDescent="0.25">
      <c r="A17" s="10">
        <v>7</v>
      </c>
      <c r="B17" s="88" t="s">
        <v>191</v>
      </c>
      <c r="C17" s="88" t="s">
        <v>34</v>
      </c>
      <c r="D17" s="88" t="s">
        <v>192</v>
      </c>
      <c r="E17" s="80">
        <v>90</v>
      </c>
      <c r="F17" s="11" t="str">
        <f t="shared" si="0"/>
        <v>Xuất sắc</v>
      </c>
      <c r="G17" s="81"/>
    </row>
    <row r="18" spans="1:7" ht="15.6" customHeight="1" x14ac:dyDescent="0.25">
      <c r="A18" s="10">
        <v>8</v>
      </c>
      <c r="B18" s="88" t="s">
        <v>193</v>
      </c>
      <c r="C18" s="88" t="s">
        <v>194</v>
      </c>
      <c r="D18" s="88" t="s">
        <v>79</v>
      </c>
      <c r="E18" s="80">
        <v>85.5</v>
      </c>
      <c r="F18" s="11" t="str">
        <f t="shared" si="0"/>
        <v>Tốt</v>
      </c>
      <c r="G18" s="81"/>
    </row>
    <row r="19" spans="1:7" ht="15.6" customHeight="1" x14ac:dyDescent="0.25">
      <c r="A19" s="10">
        <v>9</v>
      </c>
      <c r="B19" s="88" t="s">
        <v>195</v>
      </c>
      <c r="C19" s="88" t="s">
        <v>196</v>
      </c>
      <c r="D19" s="88" t="s">
        <v>79</v>
      </c>
      <c r="E19" s="80">
        <v>81</v>
      </c>
      <c r="F19" s="11" t="str">
        <f t="shared" si="0"/>
        <v>Tốt</v>
      </c>
      <c r="G19" s="81"/>
    </row>
    <row r="20" spans="1:7" ht="15.6" customHeight="1" x14ac:dyDescent="0.25">
      <c r="A20" s="10">
        <v>10</v>
      </c>
      <c r="B20" s="88" t="s">
        <v>197</v>
      </c>
      <c r="C20" s="88" t="s">
        <v>198</v>
      </c>
      <c r="D20" s="88" t="s">
        <v>79</v>
      </c>
      <c r="E20" s="80">
        <v>80</v>
      </c>
      <c r="F20" s="11" t="str">
        <f t="shared" si="0"/>
        <v>Tốt</v>
      </c>
      <c r="G20" s="81"/>
    </row>
    <row r="21" spans="1:7" ht="15.6" customHeight="1" x14ac:dyDescent="0.25">
      <c r="A21" s="10">
        <v>11</v>
      </c>
      <c r="B21" s="88" t="s">
        <v>199</v>
      </c>
      <c r="C21" s="88" t="s">
        <v>200</v>
      </c>
      <c r="D21" s="88" t="s">
        <v>201</v>
      </c>
      <c r="E21" s="80">
        <v>80</v>
      </c>
      <c r="F21" s="11" t="str">
        <f t="shared" si="0"/>
        <v>Tốt</v>
      </c>
      <c r="G21" s="81"/>
    </row>
    <row r="22" spans="1:7" ht="15.6" customHeight="1" x14ac:dyDescent="0.25">
      <c r="A22" s="10">
        <v>12</v>
      </c>
      <c r="B22" s="88" t="s">
        <v>202</v>
      </c>
      <c r="C22" s="88" t="s">
        <v>198</v>
      </c>
      <c r="D22" s="88" t="s">
        <v>203</v>
      </c>
      <c r="E22" s="80">
        <v>84</v>
      </c>
      <c r="F22" s="11" t="str">
        <f t="shared" si="0"/>
        <v>Tốt</v>
      </c>
      <c r="G22" s="81"/>
    </row>
    <row r="23" spans="1:7" ht="15.6" customHeight="1" x14ac:dyDescent="0.25">
      <c r="A23" s="10">
        <v>13</v>
      </c>
      <c r="B23" s="88" t="s">
        <v>204</v>
      </c>
      <c r="C23" s="88" t="s">
        <v>205</v>
      </c>
      <c r="D23" s="88" t="s">
        <v>100</v>
      </c>
      <c r="E23" s="89">
        <v>84</v>
      </c>
      <c r="F23" s="11" t="str">
        <f t="shared" si="0"/>
        <v>Tốt</v>
      </c>
      <c r="G23" s="90"/>
    </row>
    <row r="24" spans="1:7" ht="15.6" customHeight="1" x14ac:dyDescent="0.25">
      <c r="A24" s="10">
        <v>14</v>
      </c>
      <c r="B24" s="88" t="s">
        <v>206</v>
      </c>
      <c r="C24" s="88" t="s">
        <v>207</v>
      </c>
      <c r="D24" s="88" t="s">
        <v>100</v>
      </c>
      <c r="E24" s="91">
        <v>55</v>
      </c>
      <c r="F24" s="11" t="str">
        <f t="shared" si="0"/>
        <v>Trung bình</v>
      </c>
      <c r="G24" s="92" t="s">
        <v>264</v>
      </c>
    </row>
    <row r="25" spans="1:7" ht="15.6" customHeight="1" x14ac:dyDescent="0.25">
      <c r="A25" s="10">
        <v>15</v>
      </c>
      <c r="B25" s="88" t="s">
        <v>208</v>
      </c>
      <c r="C25" s="88" t="s">
        <v>209</v>
      </c>
      <c r="D25" s="88" t="s">
        <v>210</v>
      </c>
      <c r="E25" s="91">
        <v>87</v>
      </c>
      <c r="F25" s="11" t="str">
        <f t="shared" si="0"/>
        <v>Tốt</v>
      </c>
      <c r="G25" s="92"/>
    </row>
    <row r="26" spans="1:7" ht="15.6" customHeight="1" x14ac:dyDescent="0.25">
      <c r="A26" s="10">
        <v>16</v>
      </c>
      <c r="B26" s="88" t="s">
        <v>211</v>
      </c>
      <c r="C26" s="88" t="s">
        <v>212</v>
      </c>
      <c r="D26" s="88" t="s">
        <v>109</v>
      </c>
      <c r="E26" s="91">
        <v>87</v>
      </c>
      <c r="F26" s="11" t="str">
        <f t="shared" si="0"/>
        <v>Tốt</v>
      </c>
      <c r="G26" s="92"/>
    </row>
    <row r="27" spans="1:7" ht="15.6" customHeight="1" x14ac:dyDescent="0.25">
      <c r="A27" s="10">
        <v>17</v>
      </c>
      <c r="B27" s="88" t="s">
        <v>213</v>
      </c>
      <c r="C27" s="88" t="s">
        <v>214</v>
      </c>
      <c r="D27" s="88" t="s">
        <v>215</v>
      </c>
      <c r="E27" s="91">
        <v>78</v>
      </c>
      <c r="F27" s="11" t="str">
        <f t="shared" si="0"/>
        <v>Khá</v>
      </c>
      <c r="G27" s="92"/>
    </row>
    <row r="28" spans="1:7" ht="15.6" customHeight="1" x14ac:dyDescent="0.25">
      <c r="A28" s="10">
        <v>18</v>
      </c>
      <c r="B28" s="88" t="s">
        <v>216</v>
      </c>
      <c r="C28" s="88" t="s">
        <v>217</v>
      </c>
      <c r="D28" s="88" t="s">
        <v>120</v>
      </c>
      <c r="E28" s="91">
        <v>85</v>
      </c>
      <c r="F28" s="11" t="str">
        <f t="shared" si="0"/>
        <v>Tốt</v>
      </c>
      <c r="G28" s="92"/>
    </row>
    <row r="29" spans="1:7" ht="15.6" customHeight="1" x14ac:dyDescent="0.25">
      <c r="A29" s="10">
        <v>19</v>
      </c>
      <c r="B29" s="88" t="s">
        <v>218</v>
      </c>
      <c r="C29" s="88" t="s">
        <v>219</v>
      </c>
      <c r="D29" s="88" t="s">
        <v>220</v>
      </c>
      <c r="E29" s="91">
        <v>84</v>
      </c>
      <c r="F29" s="11" t="str">
        <f t="shared" si="0"/>
        <v>Tốt</v>
      </c>
      <c r="G29" s="92"/>
    </row>
    <row r="30" spans="1:7" ht="15.6" customHeight="1" x14ac:dyDescent="0.25">
      <c r="A30" s="10">
        <v>20</v>
      </c>
      <c r="B30" s="88" t="s">
        <v>221</v>
      </c>
      <c r="C30" s="88" t="s">
        <v>222</v>
      </c>
      <c r="D30" s="88" t="s">
        <v>223</v>
      </c>
      <c r="E30" s="91">
        <v>80</v>
      </c>
      <c r="F30" s="11" t="str">
        <f t="shared" si="0"/>
        <v>Tốt</v>
      </c>
      <c r="G30" s="92"/>
    </row>
    <row r="31" spans="1:7" ht="15.6" customHeight="1" x14ac:dyDescent="0.25">
      <c r="A31" s="10">
        <v>21</v>
      </c>
      <c r="B31" s="88" t="s">
        <v>224</v>
      </c>
      <c r="C31" s="88" t="s">
        <v>225</v>
      </c>
      <c r="D31" s="88" t="s">
        <v>226</v>
      </c>
      <c r="E31" s="91">
        <v>84</v>
      </c>
      <c r="F31" s="11" t="str">
        <f t="shared" si="0"/>
        <v>Tốt</v>
      </c>
      <c r="G31" s="92"/>
    </row>
    <row r="32" spans="1:7" ht="15.6" customHeight="1" x14ac:dyDescent="0.25">
      <c r="A32" s="10">
        <v>22</v>
      </c>
      <c r="B32" s="88" t="s">
        <v>227</v>
      </c>
      <c r="C32" s="88" t="s">
        <v>228</v>
      </c>
      <c r="D32" s="88" t="s">
        <v>229</v>
      </c>
      <c r="E32" s="93">
        <v>78</v>
      </c>
      <c r="F32" s="11" t="str">
        <f t="shared" si="0"/>
        <v>Khá</v>
      </c>
      <c r="G32" s="94"/>
    </row>
    <row r="33" spans="1:8" ht="15.6" customHeight="1" x14ac:dyDescent="0.25">
      <c r="A33" s="10">
        <v>23</v>
      </c>
      <c r="B33" s="88" t="s">
        <v>230</v>
      </c>
      <c r="C33" s="88" t="s">
        <v>231</v>
      </c>
      <c r="D33" s="88" t="s">
        <v>232</v>
      </c>
      <c r="E33" s="95">
        <v>84</v>
      </c>
      <c r="F33" s="11" t="str">
        <f t="shared" si="0"/>
        <v>Tốt</v>
      </c>
      <c r="G33" s="96"/>
    </row>
    <row r="34" spans="1:8" ht="15.6" customHeight="1" x14ac:dyDescent="0.25">
      <c r="A34" s="10">
        <v>24</v>
      </c>
      <c r="B34" s="88" t="s">
        <v>233</v>
      </c>
      <c r="C34" s="88" t="s">
        <v>234</v>
      </c>
      <c r="D34" s="88" t="s">
        <v>235</v>
      </c>
      <c r="E34" s="91">
        <v>84</v>
      </c>
      <c r="F34" s="11" t="str">
        <f t="shared" si="0"/>
        <v>Tốt</v>
      </c>
      <c r="G34" s="9"/>
    </row>
    <row r="35" spans="1:8" ht="15.6" customHeight="1" x14ac:dyDescent="0.25">
      <c r="A35" s="10">
        <v>25</v>
      </c>
      <c r="B35" s="88" t="s">
        <v>236</v>
      </c>
      <c r="C35" s="88" t="s">
        <v>237</v>
      </c>
      <c r="D35" s="88" t="s">
        <v>235</v>
      </c>
      <c r="E35" s="91">
        <v>84</v>
      </c>
      <c r="F35" s="11" t="str">
        <f t="shared" si="0"/>
        <v>Tốt</v>
      </c>
      <c r="G35" s="9"/>
    </row>
    <row r="36" spans="1:8" ht="15.6" customHeight="1" x14ac:dyDescent="0.25">
      <c r="A36" s="10">
        <v>26</v>
      </c>
      <c r="B36" s="88" t="s">
        <v>238</v>
      </c>
      <c r="C36" s="88" t="s">
        <v>239</v>
      </c>
      <c r="D36" s="88" t="s">
        <v>240</v>
      </c>
      <c r="E36" s="91">
        <v>87</v>
      </c>
      <c r="F36" s="11" t="str">
        <f t="shared" si="0"/>
        <v>Tốt</v>
      </c>
      <c r="G36" s="9"/>
    </row>
    <row r="37" spans="1:8" ht="17.25" x14ac:dyDescent="0.3">
      <c r="A37" s="47" t="s">
        <v>262</v>
      </c>
      <c r="B37" s="48"/>
      <c r="C37" s="47"/>
      <c r="D37" s="47"/>
      <c r="E37" s="47"/>
      <c r="F37" s="49"/>
      <c r="G37" s="50"/>
      <c r="H37" s="51"/>
    </row>
    <row r="38" spans="1:8" ht="11.1" customHeight="1" x14ac:dyDescent="0.25">
      <c r="A38" s="1"/>
      <c r="D38" s="5"/>
      <c r="E38" s="5"/>
      <c r="F38" s="1"/>
      <c r="G38" s="1"/>
    </row>
    <row r="39" spans="1:8" ht="15.6" customHeight="1" x14ac:dyDescent="0.25">
      <c r="A39" s="1"/>
      <c r="B39" s="37" t="s">
        <v>10</v>
      </c>
      <c r="C39" s="12" t="s">
        <v>167</v>
      </c>
      <c r="D39" s="38" t="s">
        <v>168</v>
      </c>
      <c r="E39" s="39"/>
      <c r="F39" s="1"/>
      <c r="G39" s="1"/>
    </row>
    <row r="40" spans="1:8" ht="15.6" customHeight="1" x14ac:dyDescent="0.25">
      <c r="A40" s="1"/>
      <c r="B40" s="40" t="s">
        <v>169</v>
      </c>
      <c r="C40" s="53">
        <v>2</v>
      </c>
      <c r="D40" s="52">
        <f>C40/26</f>
        <v>7.6923076923076927E-2</v>
      </c>
      <c r="E40" s="41"/>
      <c r="F40" s="1"/>
      <c r="G40" s="1"/>
    </row>
    <row r="41" spans="1:8" ht="15.6" customHeight="1" x14ac:dyDescent="0.25">
      <c r="A41" s="1"/>
      <c r="B41" s="40" t="s">
        <v>170</v>
      </c>
      <c r="C41" s="53">
        <v>20</v>
      </c>
      <c r="D41" s="52">
        <f t="shared" ref="D41:D46" si="1">C41/26</f>
        <v>0.76923076923076927</v>
      </c>
      <c r="E41" s="41"/>
      <c r="F41" s="1"/>
      <c r="G41" s="1"/>
    </row>
    <row r="42" spans="1:8" ht="15.6" customHeight="1" x14ac:dyDescent="0.25">
      <c r="A42" s="1"/>
      <c r="B42" s="40" t="s">
        <v>97</v>
      </c>
      <c r="C42" s="53">
        <v>3</v>
      </c>
      <c r="D42" s="52">
        <f t="shared" si="1"/>
        <v>0.11538461538461539</v>
      </c>
      <c r="E42" s="41"/>
      <c r="F42" s="1"/>
      <c r="G42" s="1"/>
    </row>
    <row r="43" spans="1:8" ht="15.6" customHeight="1" x14ac:dyDescent="0.25">
      <c r="A43" s="1"/>
      <c r="B43" s="40" t="s">
        <v>173</v>
      </c>
      <c r="C43" s="53">
        <v>1</v>
      </c>
      <c r="D43" s="52">
        <f t="shared" si="1"/>
        <v>3.8461538461538464E-2</v>
      </c>
      <c r="E43" s="41"/>
      <c r="F43" s="1"/>
      <c r="G43" s="1"/>
    </row>
    <row r="44" spans="1:8" ht="15.6" customHeight="1" x14ac:dyDescent="0.25">
      <c r="A44" s="1"/>
      <c r="B44" s="40" t="s">
        <v>174</v>
      </c>
      <c r="C44" s="53">
        <v>0</v>
      </c>
      <c r="D44" s="52">
        <f t="shared" si="1"/>
        <v>0</v>
      </c>
      <c r="E44" s="42"/>
      <c r="F44" s="1"/>
      <c r="G44" s="1"/>
    </row>
    <row r="45" spans="1:8" ht="15.6" customHeight="1" x14ac:dyDescent="0.25">
      <c r="A45" s="1"/>
      <c r="B45" s="43" t="s">
        <v>175</v>
      </c>
      <c r="C45" s="53">
        <v>0</v>
      </c>
      <c r="D45" s="52">
        <f t="shared" si="1"/>
        <v>0</v>
      </c>
      <c r="E45" s="41"/>
      <c r="F45" s="1"/>
      <c r="G45" s="1"/>
    </row>
    <row r="46" spans="1:8" ht="15.6" customHeight="1" x14ac:dyDescent="0.25">
      <c r="A46" s="1"/>
      <c r="B46" s="97" t="s">
        <v>176</v>
      </c>
      <c r="C46" s="98">
        <v>0</v>
      </c>
      <c r="D46" s="52">
        <f t="shared" si="1"/>
        <v>0</v>
      </c>
      <c r="E46" s="5"/>
      <c r="F46" s="1"/>
      <c r="G46" s="1"/>
    </row>
    <row r="47" spans="1:8" ht="12" customHeight="1" x14ac:dyDescent="0.25">
      <c r="A47" s="1"/>
      <c r="F47" s="5"/>
      <c r="G47" s="1"/>
    </row>
  </sheetData>
  <mergeCells count="8">
    <mergeCell ref="A7:B7"/>
    <mergeCell ref="A8:B8"/>
    <mergeCell ref="A5:H5"/>
    <mergeCell ref="A1:C1"/>
    <mergeCell ref="D1:H1"/>
    <mergeCell ref="A2:C2"/>
    <mergeCell ref="D2:H2"/>
    <mergeCell ref="C6:F6"/>
  </mergeCells>
  <pageMargins left="0.45" right="0.45" top="0.3" bottom="0.3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4"/>
  <sheetViews>
    <sheetView topLeftCell="A22" zoomScaleNormal="100" zoomScalePageLayoutView="45" workbookViewId="0">
      <selection activeCell="B30" sqref="B30:H35"/>
    </sheetView>
  </sheetViews>
  <sheetFormatPr defaultRowHeight="16.5" x14ac:dyDescent="0.25"/>
  <cols>
    <col min="1" max="1" width="5.33203125" customWidth="1"/>
    <col min="2" max="2" width="17.88671875" customWidth="1"/>
    <col min="3" max="3" width="16.33203125" customWidth="1"/>
    <col min="8" max="8" width="6.33203125" customWidth="1"/>
  </cols>
  <sheetData>
    <row r="1" spans="1:8" x14ac:dyDescent="0.25">
      <c r="A1" s="106" t="s">
        <v>402</v>
      </c>
      <c r="B1" s="106"/>
      <c r="C1" s="106"/>
      <c r="D1" s="107" t="s">
        <v>0</v>
      </c>
      <c r="E1" s="107"/>
      <c r="F1" s="107"/>
      <c r="G1" s="107"/>
      <c r="H1" s="107"/>
    </row>
    <row r="2" spans="1:8" x14ac:dyDescent="0.25">
      <c r="A2" s="107" t="s">
        <v>404</v>
      </c>
      <c r="B2" s="107"/>
      <c r="C2" s="107"/>
      <c r="D2" s="108" t="s">
        <v>1</v>
      </c>
      <c r="E2" s="108"/>
      <c r="F2" s="108"/>
      <c r="G2" s="108"/>
      <c r="H2" s="108"/>
    </row>
    <row r="3" spans="1:8" x14ac:dyDescent="0.25">
      <c r="A3" s="1"/>
      <c r="F3" s="5"/>
      <c r="G3" s="1"/>
      <c r="H3" s="1"/>
    </row>
    <row r="4" spans="1:8" ht="21" customHeight="1" x14ac:dyDescent="0.25">
      <c r="A4" s="1"/>
      <c r="B4" t="s">
        <v>403</v>
      </c>
      <c r="F4" s="5"/>
      <c r="G4" s="1"/>
      <c r="H4" s="1"/>
    </row>
    <row r="5" spans="1:8" ht="20.25" x14ac:dyDescent="0.3">
      <c r="A5" s="109" t="s">
        <v>2</v>
      </c>
      <c r="B5" s="109"/>
      <c r="C5" s="109"/>
      <c r="D5" s="109"/>
      <c r="E5" s="109"/>
      <c r="F5" s="109"/>
      <c r="G5" s="109"/>
      <c r="H5" s="109"/>
    </row>
    <row r="6" spans="1:8" ht="19.5" x14ac:dyDescent="0.3">
      <c r="A6" s="1"/>
      <c r="C6" s="110" t="s">
        <v>3</v>
      </c>
      <c r="D6" s="110"/>
      <c r="E6" s="110"/>
      <c r="F6" s="110"/>
      <c r="G6" s="1"/>
      <c r="H6" s="1"/>
    </row>
    <row r="7" spans="1:8" x14ac:dyDescent="0.25">
      <c r="A7" s="104" t="s">
        <v>241</v>
      </c>
      <c r="B7" s="104"/>
      <c r="C7" s="2"/>
      <c r="D7" s="2"/>
      <c r="E7" s="2"/>
      <c r="F7" s="3"/>
      <c r="G7" s="4"/>
      <c r="H7" s="4"/>
    </row>
    <row r="8" spans="1:8" x14ac:dyDescent="0.25">
      <c r="A8" s="104" t="s">
        <v>265</v>
      </c>
      <c r="B8" s="104"/>
      <c r="C8" s="2"/>
      <c r="D8" s="2"/>
      <c r="E8" s="2"/>
      <c r="F8" s="3"/>
      <c r="G8" s="4"/>
      <c r="H8" s="4"/>
    </row>
    <row r="10" spans="1:8" ht="29.25" x14ac:dyDescent="0.25">
      <c r="A10" s="6" t="s">
        <v>5</v>
      </c>
      <c r="B10" s="6" t="s">
        <v>6</v>
      </c>
      <c r="C10" s="6" t="s">
        <v>7</v>
      </c>
      <c r="D10" s="6" t="s">
        <v>8</v>
      </c>
      <c r="E10" s="7" t="s">
        <v>9</v>
      </c>
      <c r="F10" s="6" t="s">
        <v>10</v>
      </c>
      <c r="G10" s="6" t="s">
        <v>11</v>
      </c>
    </row>
    <row r="11" spans="1:8" ht="19.5" customHeight="1" x14ac:dyDescent="0.25">
      <c r="A11" s="10">
        <v>1</v>
      </c>
      <c r="B11" s="78" t="s">
        <v>242</v>
      </c>
      <c r="C11" s="79" t="s">
        <v>243</v>
      </c>
      <c r="D11" s="79" t="s">
        <v>244</v>
      </c>
      <c r="E11" s="80">
        <v>87</v>
      </c>
      <c r="F11" s="11" t="str">
        <f>IF(E11&gt;=90,"Xuất sắc",IF(E11&gt;=80,"Tốt",IF(E11&gt;=65,"Khá",IF(E11&gt;=50,"Trung bình",IF(E11&gt;=35,"Yếu","Kém")))))</f>
        <v>Tốt</v>
      </c>
      <c r="G11" s="81"/>
    </row>
    <row r="12" spans="1:8" ht="19.5" customHeight="1" x14ac:dyDescent="0.25">
      <c r="A12" s="10">
        <v>2</v>
      </c>
      <c r="B12" s="78" t="s">
        <v>245</v>
      </c>
      <c r="C12" s="79" t="s">
        <v>246</v>
      </c>
      <c r="D12" s="79" t="s">
        <v>247</v>
      </c>
      <c r="E12" s="80">
        <v>80</v>
      </c>
      <c r="F12" s="11" t="str">
        <f t="shared" ref="F12:F17" si="0">IF(E12&gt;=90,"Xuất sắc",IF(E12&gt;=80,"Tốt",IF(E12&gt;=65,"Khá",IF(E12&gt;=50,"Trung bình",IF(E12&gt;=35,"Yếu","Kém")))))</f>
        <v>Tốt</v>
      </c>
      <c r="G12" s="81"/>
    </row>
    <row r="13" spans="1:8" ht="19.5" customHeight="1" x14ac:dyDescent="0.25">
      <c r="A13" s="10">
        <v>3</v>
      </c>
      <c r="B13" s="78" t="s">
        <v>248</v>
      </c>
      <c r="C13" s="79" t="s">
        <v>249</v>
      </c>
      <c r="D13" s="79" t="s">
        <v>84</v>
      </c>
      <c r="E13" s="80">
        <v>78</v>
      </c>
      <c r="F13" s="11" t="str">
        <f t="shared" si="0"/>
        <v>Khá</v>
      </c>
      <c r="G13" s="81"/>
    </row>
    <row r="14" spans="1:8" ht="19.5" customHeight="1" x14ac:dyDescent="0.25">
      <c r="A14" s="10">
        <v>4</v>
      </c>
      <c r="B14" s="78" t="s">
        <v>250</v>
      </c>
      <c r="C14" s="79" t="s">
        <v>251</v>
      </c>
      <c r="D14" s="79" t="s">
        <v>252</v>
      </c>
      <c r="E14" s="80">
        <v>87</v>
      </c>
      <c r="F14" s="11" t="str">
        <f t="shared" si="0"/>
        <v>Tốt</v>
      </c>
      <c r="G14" s="81"/>
    </row>
    <row r="15" spans="1:8" ht="19.5" customHeight="1" x14ac:dyDescent="0.25">
      <c r="A15" s="10">
        <v>5</v>
      </c>
      <c r="B15" s="78" t="s">
        <v>253</v>
      </c>
      <c r="C15" s="79" t="s">
        <v>254</v>
      </c>
      <c r="D15" s="79" t="s">
        <v>120</v>
      </c>
      <c r="E15" s="80">
        <v>80</v>
      </c>
      <c r="F15" s="11" t="str">
        <f t="shared" si="0"/>
        <v>Tốt</v>
      </c>
      <c r="G15" s="81"/>
    </row>
    <row r="16" spans="1:8" ht="19.5" customHeight="1" x14ac:dyDescent="0.25">
      <c r="A16" s="10">
        <v>6</v>
      </c>
      <c r="B16" s="78" t="s">
        <v>255</v>
      </c>
      <c r="C16" s="79" t="s">
        <v>256</v>
      </c>
      <c r="D16" s="79" t="s">
        <v>257</v>
      </c>
      <c r="E16" s="80">
        <v>80</v>
      </c>
      <c r="F16" s="11" t="str">
        <f t="shared" si="0"/>
        <v>Tốt</v>
      </c>
      <c r="G16" s="81"/>
    </row>
    <row r="17" spans="1:8" ht="19.5" customHeight="1" x14ac:dyDescent="0.25">
      <c r="A17" s="10">
        <v>7</v>
      </c>
      <c r="B17" s="82" t="s">
        <v>258</v>
      </c>
      <c r="C17" s="83" t="s">
        <v>259</v>
      </c>
      <c r="D17" s="83" t="s">
        <v>260</v>
      </c>
      <c r="E17" s="80">
        <v>0</v>
      </c>
      <c r="F17" s="11" t="str">
        <f t="shared" si="0"/>
        <v>Kém</v>
      </c>
      <c r="G17" s="81" t="s">
        <v>91</v>
      </c>
    </row>
    <row r="18" spans="1:8" ht="17.25" x14ac:dyDescent="0.3">
      <c r="A18" s="47" t="s">
        <v>261</v>
      </c>
      <c r="B18" s="48"/>
      <c r="C18" s="47"/>
      <c r="D18" s="47"/>
      <c r="E18" s="47"/>
      <c r="F18" s="49"/>
      <c r="G18" s="50"/>
      <c r="H18" s="51"/>
    </row>
    <row r="20" spans="1:8" x14ac:dyDescent="0.25">
      <c r="A20" s="1"/>
      <c r="D20" s="5"/>
      <c r="E20" s="5"/>
      <c r="F20" s="1"/>
      <c r="G20" s="1"/>
    </row>
    <row r="21" spans="1:8" x14ac:dyDescent="0.25">
      <c r="A21" s="1"/>
      <c r="B21" s="37" t="s">
        <v>10</v>
      </c>
      <c r="C21" s="12" t="s">
        <v>167</v>
      </c>
      <c r="D21" s="38" t="s">
        <v>168</v>
      </c>
      <c r="E21" s="39"/>
      <c r="F21" s="1"/>
      <c r="G21" s="1"/>
    </row>
    <row r="22" spans="1:8" x14ac:dyDescent="0.25">
      <c r="A22" s="1"/>
      <c r="B22" s="40" t="s">
        <v>169</v>
      </c>
      <c r="C22" s="53">
        <v>0</v>
      </c>
      <c r="D22" s="52">
        <f>C22/7</f>
        <v>0</v>
      </c>
      <c r="E22" s="41"/>
      <c r="F22" s="1"/>
      <c r="G22" s="1"/>
    </row>
    <row r="23" spans="1:8" x14ac:dyDescent="0.25">
      <c r="A23" s="1"/>
      <c r="B23" s="40" t="s">
        <v>170</v>
      </c>
      <c r="C23" s="53">
        <v>5</v>
      </c>
      <c r="D23" s="52">
        <f t="shared" ref="D23:D28" si="1">C23/7</f>
        <v>0.7142857142857143</v>
      </c>
      <c r="E23" s="41"/>
      <c r="F23" s="1"/>
      <c r="G23" s="1"/>
    </row>
    <row r="24" spans="1:8" x14ac:dyDescent="0.25">
      <c r="A24" s="1"/>
      <c r="B24" s="40" t="s">
        <v>97</v>
      </c>
      <c r="C24" s="53">
        <v>1</v>
      </c>
      <c r="D24" s="52">
        <f t="shared" si="1"/>
        <v>0.14285714285714285</v>
      </c>
      <c r="E24" s="41"/>
      <c r="F24" s="1"/>
      <c r="G24" s="1"/>
    </row>
    <row r="25" spans="1:8" x14ac:dyDescent="0.25">
      <c r="A25" s="1"/>
      <c r="B25" s="40" t="s">
        <v>173</v>
      </c>
      <c r="C25" s="53">
        <v>0</v>
      </c>
      <c r="D25" s="52">
        <f t="shared" si="1"/>
        <v>0</v>
      </c>
      <c r="E25" s="41"/>
      <c r="F25" s="1"/>
      <c r="G25" s="1"/>
    </row>
    <row r="26" spans="1:8" x14ac:dyDescent="0.25">
      <c r="A26" s="1"/>
      <c r="B26" s="40" t="s">
        <v>174</v>
      </c>
      <c r="C26" s="53">
        <v>0</v>
      </c>
      <c r="D26" s="52">
        <f t="shared" si="1"/>
        <v>0</v>
      </c>
      <c r="E26" s="42"/>
      <c r="F26" s="1"/>
      <c r="G26" s="1"/>
    </row>
    <row r="27" spans="1:8" x14ac:dyDescent="0.25">
      <c r="A27" s="1"/>
      <c r="B27" s="43" t="s">
        <v>175</v>
      </c>
      <c r="C27" s="53">
        <v>1</v>
      </c>
      <c r="D27" s="52">
        <f t="shared" si="1"/>
        <v>0.14285714285714285</v>
      </c>
      <c r="E27" s="41"/>
      <c r="F27" s="1"/>
      <c r="G27" s="1"/>
    </row>
    <row r="28" spans="1:8" x14ac:dyDescent="0.25">
      <c r="A28" s="1"/>
      <c r="B28" s="44" t="s">
        <v>176</v>
      </c>
      <c r="C28" s="54">
        <v>0</v>
      </c>
      <c r="D28" s="52">
        <f t="shared" si="1"/>
        <v>0</v>
      </c>
      <c r="E28" s="5"/>
      <c r="F28" s="1"/>
      <c r="G28" s="1"/>
    </row>
    <row r="29" spans="1:8" x14ac:dyDescent="0.25">
      <c r="A29" s="1"/>
      <c r="F29" s="5"/>
      <c r="G29" s="1"/>
    </row>
    <row r="30" spans="1:8" x14ac:dyDescent="0.25">
      <c r="A30" s="1"/>
      <c r="B30" s="45"/>
      <c r="C30" s="46"/>
      <c r="D30" s="46"/>
      <c r="E30" s="46"/>
      <c r="F30" s="45"/>
      <c r="G30" s="45"/>
      <c r="H30" s="1"/>
    </row>
    <row r="31" spans="1:8" x14ac:dyDescent="0.25">
      <c r="A31" s="1"/>
      <c r="B31" s="45"/>
      <c r="C31" s="46"/>
      <c r="D31" s="46"/>
      <c r="E31" s="46"/>
      <c r="F31" s="45"/>
      <c r="G31" s="45"/>
      <c r="H31" s="45"/>
    </row>
    <row r="32" spans="1:8" x14ac:dyDescent="0.25">
      <c r="A32" s="1"/>
      <c r="B32" s="45"/>
      <c r="C32" s="46"/>
      <c r="D32" s="46"/>
      <c r="E32" s="46"/>
      <c r="F32" s="45"/>
      <c r="G32" s="45"/>
      <c r="H32" s="45"/>
    </row>
    <row r="33" spans="1:8" x14ac:dyDescent="0.25">
      <c r="A33" s="1"/>
      <c r="B33" s="45"/>
      <c r="C33" s="46"/>
      <c r="D33" s="46"/>
      <c r="E33" s="46"/>
      <c r="F33" s="45"/>
      <c r="G33" s="45"/>
      <c r="H33" s="45"/>
    </row>
    <row r="34" spans="1:8" x14ac:dyDescent="0.25">
      <c r="A34" s="1"/>
      <c r="B34" s="45"/>
      <c r="C34" s="46"/>
      <c r="D34" s="46"/>
      <c r="E34" s="46"/>
      <c r="F34" s="45"/>
      <c r="G34" s="45"/>
      <c r="H34" s="45"/>
    </row>
  </sheetData>
  <mergeCells count="8">
    <mergeCell ref="A7:B7"/>
    <mergeCell ref="A8:B8"/>
    <mergeCell ref="A1:C1"/>
    <mergeCell ref="D1:H1"/>
    <mergeCell ref="A2:C2"/>
    <mergeCell ref="D2:H2"/>
    <mergeCell ref="A5:H5"/>
    <mergeCell ref="C6:F6"/>
  </mergeCells>
  <pageMargins left="0.45" right="0.2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2"/>
  <sheetViews>
    <sheetView topLeftCell="A16" zoomScaleNormal="100" zoomScalePageLayoutView="67" workbookViewId="0">
      <selection activeCell="K34" sqref="K34"/>
    </sheetView>
  </sheetViews>
  <sheetFormatPr defaultRowHeight="16.5" x14ac:dyDescent="0.25"/>
  <cols>
    <col min="1" max="1" width="4.88671875" customWidth="1"/>
    <col min="2" max="2" width="17.6640625" customWidth="1"/>
    <col min="3" max="3" width="15.21875" customWidth="1"/>
    <col min="4" max="4" width="6.77734375" customWidth="1"/>
    <col min="5" max="5" width="7" customWidth="1"/>
    <col min="7" max="7" width="7.109375" customWidth="1"/>
    <col min="8" max="8" width="5.33203125" customWidth="1"/>
  </cols>
  <sheetData>
    <row r="1" spans="1:8" x14ac:dyDescent="0.25">
      <c r="A1" s="116" t="s">
        <v>402</v>
      </c>
      <c r="B1" s="116"/>
      <c r="C1" s="116"/>
      <c r="D1" s="117" t="s">
        <v>0</v>
      </c>
      <c r="E1" s="117"/>
      <c r="F1" s="117"/>
      <c r="G1" s="117"/>
      <c r="H1" s="117"/>
    </row>
    <row r="2" spans="1:8" x14ac:dyDescent="0.25">
      <c r="A2" s="117" t="s">
        <v>404</v>
      </c>
      <c r="B2" s="117"/>
      <c r="C2" s="117"/>
      <c r="D2" s="117" t="s">
        <v>1</v>
      </c>
      <c r="E2" s="117"/>
      <c r="F2" s="117"/>
      <c r="G2" s="117"/>
      <c r="H2" s="117"/>
    </row>
    <row r="3" spans="1:8" x14ac:dyDescent="0.25">
      <c r="A3" s="19"/>
      <c r="B3" s="19"/>
      <c r="C3" s="19"/>
      <c r="D3" s="19"/>
      <c r="E3" s="19"/>
      <c r="F3" s="19"/>
      <c r="G3" s="19"/>
      <c r="H3" s="19"/>
    </row>
    <row r="4" spans="1:8" x14ac:dyDescent="0.25">
      <c r="A4" s="19"/>
      <c r="B4" s="19" t="s">
        <v>403</v>
      </c>
      <c r="C4" s="19"/>
      <c r="D4" s="19"/>
      <c r="E4" s="19"/>
      <c r="F4" s="19"/>
      <c r="G4" s="19"/>
      <c r="H4" s="19"/>
    </row>
    <row r="5" spans="1:8" x14ac:dyDescent="0.25">
      <c r="A5" s="19"/>
      <c r="B5" s="117" t="s">
        <v>2</v>
      </c>
      <c r="C5" s="116"/>
      <c r="D5" s="116"/>
      <c r="E5" s="116"/>
      <c r="F5" s="116"/>
      <c r="G5" s="116"/>
      <c r="H5" s="19"/>
    </row>
    <row r="6" spans="1:8" x14ac:dyDescent="0.25">
      <c r="A6" s="19"/>
      <c r="B6" s="19"/>
      <c r="C6" s="117" t="s">
        <v>266</v>
      </c>
      <c r="D6" s="117"/>
      <c r="E6" s="117"/>
      <c r="F6" s="19"/>
      <c r="G6" s="19"/>
      <c r="H6" s="19"/>
    </row>
    <row r="7" spans="1:8" x14ac:dyDescent="0.25">
      <c r="A7" s="19"/>
      <c r="B7" s="46" t="s">
        <v>267</v>
      </c>
      <c r="C7" s="19"/>
      <c r="D7" s="19"/>
      <c r="E7" s="19"/>
      <c r="F7" s="19"/>
      <c r="G7" s="19"/>
      <c r="H7" s="19"/>
    </row>
    <row r="8" spans="1:8" x14ac:dyDescent="0.25">
      <c r="A8" s="19"/>
      <c r="B8" s="115" t="s">
        <v>288</v>
      </c>
      <c r="C8" s="115"/>
      <c r="D8" s="19"/>
      <c r="E8" s="19"/>
      <c r="F8" s="19"/>
      <c r="G8" s="19"/>
      <c r="H8" s="19"/>
    </row>
    <row r="9" spans="1:8" x14ac:dyDescent="0.25">
      <c r="A9" s="19"/>
      <c r="B9" s="19"/>
      <c r="C9" s="19"/>
      <c r="D9" s="19"/>
      <c r="E9" s="19"/>
      <c r="F9" s="19"/>
      <c r="G9" s="19"/>
      <c r="H9" s="19"/>
    </row>
    <row r="10" spans="1:8" x14ac:dyDescent="0.25">
      <c r="A10" s="56" t="s">
        <v>5</v>
      </c>
      <c r="B10" s="6" t="s">
        <v>6</v>
      </c>
      <c r="C10" s="6" t="s">
        <v>7</v>
      </c>
      <c r="D10" s="6" t="s">
        <v>8</v>
      </c>
      <c r="E10" s="6" t="s">
        <v>268</v>
      </c>
      <c r="F10" s="6" t="s">
        <v>10</v>
      </c>
      <c r="G10" s="6" t="s">
        <v>11</v>
      </c>
    </row>
    <row r="11" spans="1:8" x14ac:dyDescent="0.25">
      <c r="A11" s="11">
        <v>1</v>
      </c>
      <c r="B11" s="11" t="s">
        <v>269</v>
      </c>
      <c r="C11" s="55" t="s">
        <v>270</v>
      </c>
      <c r="D11" s="55" t="s">
        <v>271</v>
      </c>
      <c r="E11" s="11">
        <v>50</v>
      </c>
      <c r="F11" s="11" t="str">
        <f>IF(E11&gt;=90,"Xuất sắc",IF(E11&gt;=80,"Tốt",IF(E11&gt;=65,"Khá",IF(E11&gt;=50,"Trung bình",IF(E11&gt;=35,"Yếu","Kém")))))</f>
        <v>Trung bình</v>
      </c>
      <c r="G11" s="11"/>
    </row>
    <row r="12" spans="1:8" ht="15.75" customHeight="1" x14ac:dyDescent="0.25">
      <c r="A12" s="11">
        <v>2</v>
      </c>
      <c r="B12" s="11" t="s">
        <v>272</v>
      </c>
      <c r="C12" s="55" t="s">
        <v>273</v>
      </c>
      <c r="D12" s="55" t="s">
        <v>192</v>
      </c>
      <c r="E12" s="11">
        <v>70</v>
      </c>
      <c r="F12" s="11" t="str">
        <f t="shared" ref="F12:F18" si="0">IF(E12&gt;=90,"Xuất sắc",IF(E12&gt;=80,"Tốt",IF(E12&gt;=65,"Khá",IF(E12&gt;=50,"Trung bình",IF(E12&gt;=35,"Yếu","Kém")))))</f>
        <v>Khá</v>
      </c>
      <c r="G12" s="11"/>
    </row>
    <row r="13" spans="1:8" ht="15" customHeight="1" x14ac:dyDescent="0.25">
      <c r="A13" s="11">
        <v>3</v>
      </c>
      <c r="B13" s="11" t="s">
        <v>274</v>
      </c>
      <c r="C13" s="55" t="s">
        <v>275</v>
      </c>
      <c r="D13" s="55" t="s">
        <v>192</v>
      </c>
      <c r="E13" s="11">
        <v>64</v>
      </c>
      <c r="F13" s="11" t="str">
        <f t="shared" si="0"/>
        <v>Trung bình</v>
      </c>
      <c r="G13" s="11"/>
    </row>
    <row r="14" spans="1:8" ht="15" customHeight="1" x14ac:dyDescent="0.25">
      <c r="A14" s="11">
        <v>4</v>
      </c>
      <c r="B14" s="11" t="s">
        <v>276</v>
      </c>
      <c r="C14" s="55" t="s">
        <v>277</v>
      </c>
      <c r="D14" s="55" t="s">
        <v>278</v>
      </c>
      <c r="E14" s="11">
        <v>100</v>
      </c>
      <c r="F14" s="11" t="str">
        <f t="shared" si="0"/>
        <v>Xuất sắc</v>
      </c>
      <c r="G14" s="11"/>
    </row>
    <row r="15" spans="1:8" ht="15" customHeight="1" x14ac:dyDescent="0.25">
      <c r="A15" s="11">
        <v>5</v>
      </c>
      <c r="B15" s="11" t="s">
        <v>279</v>
      </c>
      <c r="C15" s="55" t="s">
        <v>280</v>
      </c>
      <c r="D15" s="55" t="s">
        <v>281</v>
      </c>
      <c r="E15" s="11">
        <v>91</v>
      </c>
      <c r="F15" s="11" t="str">
        <f t="shared" si="0"/>
        <v>Xuất sắc</v>
      </c>
      <c r="G15" s="11"/>
    </row>
    <row r="16" spans="1:8" ht="15.75" customHeight="1" x14ac:dyDescent="0.25">
      <c r="A16" s="11">
        <v>6</v>
      </c>
      <c r="B16" s="11" t="s">
        <v>282</v>
      </c>
      <c r="C16" s="55" t="s">
        <v>283</v>
      </c>
      <c r="D16" s="55" t="s">
        <v>284</v>
      </c>
      <c r="E16" s="11">
        <v>88</v>
      </c>
      <c r="F16" s="11" t="str">
        <f t="shared" si="0"/>
        <v>Tốt</v>
      </c>
      <c r="G16" s="11"/>
    </row>
    <row r="17" spans="1:9" ht="15" customHeight="1" x14ac:dyDescent="0.25">
      <c r="A17" s="11">
        <v>7</v>
      </c>
      <c r="B17" s="11" t="s">
        <v>285</v>
      </c>
      <c r="C17" s="55" t="s">
        <v>286</v>
      </c>
      <c r="D17" s="55" t="s">
        <v>240</v>
      </c>
      <c r="E17" s="11">
        <v>92</v>
      </c>
      <c r="F17" s="11" t="str">
        <f t="shared" si="0"/>
        <v>Xuất sắc</v>
      </c>
      <c r="G17" s="11"/>
    </row>
    <row r="18" spans="1:9" ht="15.75" customHeight="1" x14ac:dyDescent="0.25">
      <c r="A18" s="11">
        <v>8</v>
      </c>
      <c r="B18" s="11" t="s">
        <v>287</v>
      </c>
      <c r="C18" s="55" t="s">
        <v>29</v>
      </c>
      <c r="D18" s="55" t="s">
        <v>163</v>
      </c>
      <c r="E18" s="11">
        <v>64</v>
      </c>
      <c r="F18" s="11" t="str">
        <f t="shared" si="0"/>
        <v>Trung bình</v>
      </c>
      <c r="G18" s="11"/>
    </row>
    <row r="19" spans="1:9" ht="17.25" x14ac:dyDescent="0.3">
      <c r="A19" s="1"/>
      <c r="B19" s="73" t="s">
        <v>289</v>
      </c>
      <c r="C19" s="48"/>
      <c r="D19" s="47"/>
      <c r="E19" s="47"/>
      <c r="F19" s="47"/>
      <c r="G19" s="49"/>
      <c r="H19" s="50"/>
      <c r="I19" s="51"/>
    </row>
    <row r="20" spans="1:9" ht="13.5" customHeight="1" x14ac:dyDescent="0.25"/>
    <row r="21" spans="1:9" x14ac:dyDescent="0.25">
      <c r="B21" s="1"/>
      <c r="E21" s="5"/>
      <c r="F21" s="5"/>
      <c r="G21" s="1"/>
      <c r="H21" s="1"/>
    </row>
    <row r="22" spans="1:9" x14ac:dyDescent="0.25">
      <c r="B22" s="37" t="s">
        <v>10</v>
      </c>
      <c r="C22" s="12" t="s">
        <v>167</v>
      </c>
      <c r="D22" s="72" t="s">
        <v>168</v>
      </c>
      <c r="F22" s="39"/>
      <c r="G22" s="1"/>
      <c r="H22" s="1"/>
    </row>
    <row r="23" spans="1:9" ht="15" customHeight="1" x14ac:dyDescent="0.25">
      <c r="B23" s="57" t="s">
        <v>169</v>
      </c>
      <c r="C23" s="58">
        <v>3</v>
      </c>
      <c r="D23" s="59">
        <f>C23/8</f>
        <v>0.375</v>
      </c>
      <c r="F23" s="41"/>
      <c r="G23" s="1"/>
      <c r="H23" s="1"/>
    </row>
    <row r="24" spans="1:9" ht="15.75" customHeight="1" x14ac:dyDescent="0.25">
      <c r="B24" s="57" t="s">
        <v>170</v>
      </c>
      <c r="C24" s="58">
        <v>1</v>
      </c>
      <c r="D24" s="59">
        <f t="shared" ref="D24:D29" si="1">C24/8</f>
        <v>0.125</v>
      </c>
      <c r="F24" s="41"/>
      <c r="G24" s="1"/>
      <c r="H24" s="1"/>
    </row>
    <row r="25" spans="1:9" ht="15" customHeight="1" x14ac:dyDescent="0.25">
      <c r="B25" s="57" t="s">
        <v>97</v>
      </c>
      <c r="C25" s="58">
        <v>1</v>
      </c>
      <c r="D25" s="59">
        <f t="shared" si="1"/>
        <v>0.125</v>
      </c>
      <c r="F25" s="41"/>
      <c r="G25" s="1"/>
      <c r="H25" s="1"/>
    </row>
    <row r="26" spans="1:9" ht="15" customHeight="1" x14ac:dyDescent="0.25">
      <c r="B26" s="57" t="s">
        <v>173</v>
      </c>
      <c r="C26" s="58">
        <v>3</v>
      </c>
      <c r="D26" s="59">
        <f t="shared" si="1"/>
        <v>0.375</v>
      </c>
      <c r="F26" s="41"/>
      <c r="G26" s="1"/>
      <c r="H26" s="1"/>
    </row>
    <row r="27" spans="1:9" x14ac:dyDescent="0.25">
      <c r="B27" s="57" t="s">
        <v>174</v>
      </c>
      <c r="C27" s="58">
        <v>0</v>
      </c>
      <c r="D27" s="59">
        <f t="shared" si="1"/>
        <v>0</v>
      </c>
      <c r="F27" s="42"/>
      <c r="G27" s="1"/>
      <c r="H27" s="1"/>
    </row>
    <row r="28" spans="1:9" ht="15" customHeight="1" x14ac:dyDescent="0.25">
      <c r="B28" s="60" t="s">
        <v>175</v>
      </c>
      <c r="C28" s="58">
        <v>0</v>
      </c>
      <c r="D28" s="59">
        <f t="shared" si="1"/>
        <v>0</v>
      </c>
      <c r="F28" s="41"/>
      <c r="G28" s="1"/>
      <c r="H28" s="1"/>
    </row>
    <row r="29" spans="1:9" ht="15" customHeight="1" x14ac:dyDescent="0.25">
      <c r="B29" s="70" t="s">
        <v>176</v>
      </c>
      <c r="C29" s="71">
        <v>0</v>
      </c>
      <c r="D29" s="59">
        <f t="shared" si="1"/>
        <v>0</v>
      </c>
      <c r="F29" s="5"/>
      <c r="G29" s="1"/>
      <c r="H29" s="1"/>
    </row>
    <row r="30" spans="1:9" ht="15" customHeight="1" x14ac:dyDescent="0.25">
      <c r="B30" s="1"/>
      <c r="G30" s="5"/>
      <c r="H30" s="1"/>
    </row>
    <row r="31" spans="1:9" ht="15" customHeight="1" x14ac:dyDescent="0.25">
      <c r="B31" s="45"/>
      <c r="C31" s="46"/>
      <c r="D31" s="46"/>
      <c r="E31" s="46"/>
      <c r="F31" s="45"/>
      <c r="G31" s="45"/>
      <c r="H31" s="1"/>
    </row>
    <row r="32" spans="1:9" ht="15" customHeight="1" x14ac:dyDescent="0.25">
      <c r="B32" s="45"/>
      <c r="C32" s="46"/>
      <c r="D32" s="46"/>
      <c r="E32" s="46"/>
      <c r="F32" s="45"/>
      <c r="G32" s="45"/>
      <c r="H32" s="45"/>
    </row>
    <row r="33" spans="2:8" ht="15" customHeight="1" x14ac:dyDescent="0.25">
      <c r="B33" s="45"/>
      <c r="C33" s="46"/>
      <c r="D33" s="46"/>
      <c r="E33" s="46"/>
      <c r="F33" s="45"/>
      <c r="G33" s="45"/>
      <c r="H33" s="45"/>
    </row>
    <row r="34" spans="2:8" ht="15" customHeight="1" x14ac:dyDescent="0.25">
      <c r="B34" s="45"/>
      <c r="C34" s="46"/>
      <c r="D34" s="46"/>
      <c r="E34" s="46"/>
      <c r="F34" s="45"/>
      <c r="G34" s="45"/>
      <c r="H34" s="45"/>
    </row>
    <row r="35" spans="2:8" ht="15" customHeight="1" x14ac:dyDescent="0.25">
      <c r="B35" s="45"/>
      <c r="C35" s="46"/>
      <c r="D35" s="46"/>
      <c r="E35" s="46"/>
      <c r="F35" s="45"/>
      <c r="G35" s="45"/>
      <c r="H35" s="45"/>
    </row>
    <row r="36" spans="2:8" ht="15" customHeight="1" x14ac:dyDescent="0.25"/>
    <row r="37" spans="2:8" ht="15" customHeight="1" x14ac:dyDescent="0.25"/>
    <row r="38" spans="2:8" ht="15" customHeight="1" x14ac:dyDescent="0.25"/>
    <row r="39" spans="2:8" ht="15" customHeight="1" x14ac:dyDescent="0.25"/>
    <row r="40" spans="2:8" ht="15" customHeight="1" x14ac:dyDescent="0.25"/>
    <row r="41" spans="2:8" ht="15" customHeight="1" x14ac:dyDescent="0.25"/>
    <row r="42" spans="2:8" ht="15" customHeight="1" x14ac:dyDescent="0.25"/>
    <row r="43" spans="2:8" ht="15" customHeight="1" x14ac:dyDescent="0.25"/>
    <row r="44" spans="2:8" ht="15" customHeight="1" x14ac:dyDescent="0.25"/>
    <row r="45" spans="2:8" ht="15" customHeight="1" x14ac:dyDescent="0.25"/>
    <row r="46" spans="2:8" ht="15" customHeight="1" x14ac:dyDescent="0.25"/>
    <row r="47" spans="2:8" ht="15" customHeight="1" x14ac:dyDescent="0.25"/>
    <row r="48" spans="2:8" ht="15" customHeight="1" x14ac:dyDescent="0.25"/>
    <row r="49" ht="15" customHeight="1" x14ac:dyDescent="0.25"/>
    <row r="50" ht="15" customHeight="1" x14ac:dyDescent="0.25"/>
    <row r="51" ht="15" customHeight="1" x14ac:dyDescent="0.25"/>
    <row r="52" ht="15" customHeight="1" x14ac:dyDescent="0.25"/>
    <row r="53" ht="15" customHeight="1" x14ac:dyDescent="0.25"/>
    <row r="54" ht="15" customHeight="1" x14ac:dyDescent="0.25"/>
    <row r="55" ht="15" customHeight="1" x14ac:dyDescent="0.25"/>
    <row r="56" ht="15" customHeight="1" x14ac:dyDescent="0.25"/>
    <row r="57" ht="15" customHeight="1" x14ac:dyDescent="0.25"/>
    <row r="58" ht="15" customHeight="1" x14ac:dyDescent="0.25"/>
    <row r="59" ht="15" customHeight="1" x14ac:dyDescent="0.25"/>
    <row r="60" ht="17.25" customHeight="1" x14ac:dyDescent="0.25"/>
    <row r="61" ht="15" customHeight="1" x14ac:dyDescent="0.25"/>
    <row r="62" ht="15" customHeight="1" x14ac:dyDescent="0.25"/>
  </sheetData>
  <mergeCells count="7">
    <mergeCell ref="B8:C8"/>
    <mergeCell ref="A1:C1"/>
    <mergeCell ref="D1:H1"/>
    <mergeCell ref="A2:C2"/>
    <mergeCell ref="D2:H2"/>
    <mergeCell ref="B5:G5"/>
    <mergeCell ref="C6:E6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8"/>
  <sheetViews>
    <sheetView topLeftCell="A7" zoomScaleNormal="100" zoomScalePageLayoutView="82" workbookViewId="0">
      <selection activeCell="K57" sqref="K57"/>
    </sheetView>
  </sheetViews>
  <sheetFormatPr defaultRowHeight="16.5" x14ac:dyDescent="0.25"/>
  <cols>
    <col min="1" max="1" width="4.88671875" customWidth="1"/>
    <col min="2" max="2" width="17.6640625" customWidth="1"/>
    <col min="3" max="3" width="15.21875" customWidth="1"/>
    <col min="4" max="4" width="9.33203125" customWidth="1"/>
    <col min="5" max="5" width="7" customWidth="1"/>
    <col min="7" max="7" width="7.21875" customWidth="1"/>
    <col min="8" max="8" width="5.44140625" customWidth="1"/>
  </cols>
  <sheetData>
    <row r="1" spans="1:8" x14ac:dyDescent="0.25">
      <c r="A1" s="116" t="s">
        <v>402</v>
      </c>
      <c r="B1" s="116"/>
      <c r="C1" s="116"/>
      <c r="D1" s="117" t="s">
        <v>0</v>
      </c>
      <c r="E1" s="117"/>
      <c r="F1" s="117"/>
      <c r="G1" s="117"/>
      <c r="H1" s="117"/>
    </row>
    <row r="2" spans="1:8" x14ac:dyDescent="0.25">
      <c r="A2" s="117" t="s">
        <v>404</v>
      </c>
      <c r="B2" s="117"/>
      <c r="C2" s="117"/>
      <c r="D2" s="117" t="s">
        <v>1</v>
      </c>
      <c r="E2" s="117"/>
      <c r="F2" s="117"/>
      <c r="G2" s="117"/>
      <c r="H2" s="117"/>
    </row>
    <row r="3" spans="1:8" ht="6.6" customHeight="1" x14ac:dyDescent="0.25">
      <c r="A3" s="19"/>
      <c r="B3" s="19"/>
      <c r="C3" s="19"/>
      <c r="D3" s="19"/>
      <c r="E3" s="19"/>
      <c r="F3" s="19"/>
      <c r="G3" s="19"/>
      <c r="H3" s="19"/>
    </row>
    <row r="4" spans="1:8" ht="24" customHeight="1" x14ac:dyDescent="0.25">
      <c r="A4" s="19"/>
      <c r="B4" s="19" t="s">
        <v>403</v>
      </c>
      <c r="C4" s="19"/>
      <c r="D4" s="19"/>
      <c r="E4" s="19"/>
      <c r="F4" s="19"/>
      <c r="G4" s="19"/>
      <c r="H4" s="19"/>
    </row>
    <row r="5" spans="1:8" x14ac:dyDescent="0.25">
      <c r="A5" s="19"/>
      <c r="B5" s="117" t="s">
        <v>2</v>
      </c>
      <c r="C5" s="116"/>
      <c r="D5" s="116"/>
      <c r="E5" s="116"/>
      <c r="F5" s="116"/>
      <c r="G5" s="116"/>
      <c r="H5" s="19"/>
    </row>
    <row r="6" spans="1:8" x14ac:dyDescent="0.25">
      <c r="A6" s="19"/>
      <c r="B6" s="19"/>
      <c r="C6" s="117" t="s">
        <v>266</v>
      </c>
      <c r="D6" s="117"/>
      <c r="E6" s="117"/>
      <c r="F6" s="19"/>
      <c r="G6" s="19"/>
      <c r="H6" s="19"/>
    </row>
    <row r="7" spans="1:8" x14ac:dyDescent="0.25">
      <c r="A7" s="19"/>
      <c r="B7" s="46" t="s">
        <v>290</v>
      </c>
      <c r="C7" s="19"/>
      <c r="D7" s="19"/>
      <c r="E7" s="19"/>
      <c r="F7" s="19"/>
      <c r="G7" s="19"/>
      <c r="H7" s="19"/>
    </row>
    <row r="8" spans="1:8" x14ac:dyDescent="0.25">
      <c r="A8" s="19"/>
      <c r="B8" s="115" t="s">
        <v>288</v>
      </c>
      <c r="C8" s="115"/>
      <c r="D8" s="19"/>
      <c r="E8" s="19"/>
      <c r="F8" s="19"/>
      <c r="G8" s="19"/>
      <c r="H8" s="19"/>
    </row>
    <row r="9" spans="1:8" ht="5.0999999999999996" customHeight="1" x14ac:dyDescent="0.25">
      <c r="A9" s="19"/>
      <c r="B9" s="19"/>
      <c r="C9" s="19"/>
      <c r="D9" s="19"/>
      <c r="E9" s="19"/>
      <c r="F9" s="19"/>
      <c r="G9" s="19"/>
      <c r="H9" s="19"/>
    </row>
    <row r="10" spans="1:8" x14ac:dyDescent="0.25">
      <c r="A10" s="56" t="s">
        <v>5</v>
      </c>
      <c r="B10" s="6" t="s">
        <v>6</v>
      </c>
      <c r="C10" s="6" t="s">
        <v>7</v>
      </c>
      <c r="D10" s="6" t="s">
        <v>8</v>
      </c>
      <c r="E10" s="6" t="s">
        <v>268</v>
      </c>
      <c r="F10" s="6" t="s">
        <v>10</v>
      </c>
      <c r="G10" s="6" t="s">
        <v>11</v>
      </c>
    </row>
    <row r="11" spans="1:8" x14ac:dyDescent="0.25">
      <c r="A11" s="11">
        <v>1</v>
      </c>
      <c r="B11" s="63" t="s">
        <v>291</v>
      </c>
      <c r="C11" s="63" t="s">
        <v>292</v>
      </c>
      <c r="D11" s="63" t="s">
        <v>17</v>
      </c>
      <c r="E11" s="11">
        <v>70</v>
      </c>
      <c r="F11" s="11" t="str">
        <f>IF(E11&gt;=90,"Xuất sắc",IF(E11&gt;=80,"Tốt",IF(E11&gt;=65,"Khá",IF(E11&gt;=50,"Trung bình",IF(E11&gt;=35,"Yếu","Kém")))))</f>
        <v>Khá</v>
      </c>
      <c r="G11" s="6"/>
    </row>
    <row r="12" spans="1:8" x14ac:dyDescent="0.25">
      <c r="A12" s="11">
        <v>2</v>
      </c>
      <c r="B12" s="63" t="s">
        <v>293</v>
      </c>
      <c r="C12" s="63" t="s">
        <v>294</v>
      </c>
      <c r="D12" s="63" t="s">
        <v>17</v>
      </c>
      <c r="E12" s="11">
        <v>89</v>
      </c>
      <c r="F12" s="11" t="str">
        <f t="shared" ref="F12:F45" si="0">IF(E12&gt;=90,"Xuất sắc",IF(E12&gt;=80,"Tốt",IF(E12&gt;=65,"Khá",IF(E12&gt;=50,"Trung bình",IF(E12&gt;=35,"Yếu","Kém")))))</f>
        <v>Tốt</v>
      </c>
      <c r="G12" s="6"/>
    </row>
    <row r="13" spans="1:8" x14ac:dyDescent="0.25">
      <c r="A13" s="11">
        <v>3</v>
      </c>
      <c r="B13" s="63" t="s">
        <v>295</v>
      </c>
      <c r="C13" s="63" t="s">
        <v>296</v>
      </c>
      <c r="D13" s="63" t="s">
        <v>297</v>
      </c>
      <c r="E13" s="11">
        <v>86</v>
      </c>
      <c r="F13" s="11" t="str">
        <f t="shared" si="0"/>
        <v>Tốt</v>
      </c>
      <c r="G13" s="6"/>
    </row>
    <row r="14" spans="1:8" x14ac:dyDescent="0.25">
      <c r="A14" s="11">
        <v>4</v>
      </c>
      <c r="B14" s="63" t="s">
        <v>298</v>
      </c>
      <c r="C14" s="63" t="s">
        <v>299</v>
      </c>
      <c r="D14" s="63" t="s">
        <v>22</v>
      </c>
      <c r="E14" s="11">
        <v>90</v>
      </c>
      <c r="F14" s="11" t="str">
        <f t="shared" si="0"/>
        <v>Xuất sắc</v>
      </c>
      <c r="G14" s="6"/>
    </row>
    <row r="15" spans="1:8" x14ac:dyDescent="0.25">
      <c r="A15" s="11">
        <v>5</v>
      </c>
      <c r="B15" s="63" t="s">
        <v>300</v>
      </c>
      <c r="C15" s="63" t="s">
        <v>301</v>
      </c>
      <c r="D15" s="63" t="s">
        <v>302</v>
      </c>
      <c r="E15" s="11">
        <v>89</v>
      </c>
      <c r="F15" s="11" t="str">
        <f t="shared" si="0"/>
        <v>Tốt</v>
      </c>
      <c r="G15" s="6"/>
    </row>
    <row r="16" spans="1:8" x14ac:dyDescent="0.25">
      <c r="A16" s="11">
        <v>6</v>
      </c>
      <c r="B16" s="64" t="s">
        <v>303</v>
      </c>
      <c r="C16" s="64" t="s">
        <v>304</v>
      </c>
      <c r="D16" s="64" t="s">
        <v>305</v>
      </c>
      <c r="E16" s="11">
        <v>80</v>
      </c>
      <c r="F16" s="11" t="str">
        <f t="shared" si="0"/>
        <v>Tốt</v>
      </c>
      <c r="G16" s="6"/>
    </row>
    <row r="17" spans="1:7" x14ac:dyDescent="0.25">
      <c r="A17" s="11">
        <v>7</v>
      </c>
      <c r="B17" s="63" t="s">
        <v>306</v>
      </c>
      <c r="C17" s="63" t="s">
        <v>307</v>
      </c>
      <c r="D17" s="63" t="s">
        <v>183</v>
      </c>
      <c r="E17" s="11">
        <v>75</v>
      </c>
      <c r="F17" s="11" t="str">
        <f t="shared" si="0"/>
        <v>Khá</v>
      </c>
      <c r="G17" s="6"/>
    </row>
    <row r="18" spans="1:7" x14ac:dyDescent="0.25">
      <c r="A18" s="11">
        <v>8</v>
      </c>
      <c r="B18" s="63" t="s">
        <v>308</v>
      </c>
      <c r="C18" s="63" t="s">
        <v>309</v>
      </c>
      <c r="D18" s="63" t="s">
        <v>310</v>
      </c>
      <c r="E18" s="11">
        <v>67</v>
      </c>
      <c r="F18" s="11" t="str">
        <f t="shared" si="0"/>
        <v>Khá</v>
      </c>
      <c r="G18" s="6"/>
    </row>
    <row r="19" spans="1:7" x14ac:dyDescent="0.25">
      <c r="A19" s="11">
        <v>9</v>
      </c>
      <c r="B19" s="63" t="s">
        <v>311</v>
      </c>
      <c r="C19" s="63" t="s">
        <v>312</v>
      </c>
      <c r="D19" s="63" t="s">
        <v>40</v>
      </c>
      <c r="E19" s="11">
        <v>78</v>
      </c>
      <c r="F19" s="11" t="str">
        <f t="shared" si="0"/>
        <v>Khá</v>
      </c>
      <c r="G19" s="6"/>
    </row>
    <row r="20" spans="1:7" x14ac:dyDescent="0.25">
      <c r="A20" s="11">
        <v>10</v>
      </c>
      <c r="B20" s="63" t="s">
        <v>313</v>
      </c>
      <c r="C20" s="63" t="s">
        <v>314</v>
      </c>
      <c r="D20" s="63" t="s">
        <v>315</v>
      </c>
      <c r="E20" s="11">
        <v>80</v>
      </c>
      <c r="F20" s="11" t="str">
        <f t="shared" si="0"/>
        <v>Tốt</v>
      </c>
      <c r="G20" s="6"/>
    </row>
    <row r="21" spans="1:7" x14ac:dyDescent="0.25">
      <c r="A21" s="11">
        <v>11</v>
      </c>
      <c r="B21" s="63" t="s">
        <v>316</v>
      </c>
      <c r="C21" s="63" t="s">
        <v>317</v>
      </c>
      <c r="D21" s="63" t="s">
        <v>52</v>
      </c>
      <c r="E21" s="11">
        <v>90</v>
      </c>
      <c r="F21" s="11" t="str">
        <f t="shared" si="0"/>
        <v>Xuất sắc</v>
      </c>
      <c r="G21" s="6"/>
    </row>
    <row r="22" spans="1:7" x14ac:dyDescent="0.25">
      <c r="A22" s="11">
        <v>12</v>
      </c>
      <c r="B22" s="63" t="s">
        <v>318</v>
      </c>
      <c r="C22" s="63" t="s">
        <v>319</v>
      </c>
      <c r="D22" s="63" t="s">
        <v>271</v>
      </c>
      <c r="E22" s="11">
        <v>92</v>
      </c>
      <c r="F22" s="11" t="str">
        <f t="shared" si="0"/>
        <v>Xuất sắc</v>
      </c>
      <c r="G22" s="6"/>
    </row>
    <row r="23" spans="1:7" x14ac:dyDescent="0.25">
      <c r="A23" s="11">
        <v>13</v>
      </c>
      <c r="B23" s="63" t="s">
        <v>320</v>
      </c>
      <c r="C23" s="63" t="s">
        <v>34</v>
      </c>
      <c r="D23" s="63" t="s">
        <v>321</v>
      </c>
      <c r="E23" s="11">
        <v>71</v>
      </c>
      <c r="F23" s="11" t="str">
        <f t="shared" si="0"/>
        <v>Khá</v>
      </c>
      <c r="G23" s="6"/>
    </row>
    <row r="24" spans="1:7" x14ac:dyDescent="0.25">
      <c r="A24" s="65">
        <v>14</v>
      </c>
      <c r="B24" s="66" t="s">
        <v>322</v>
      </c>
      <c r="C24" s="67" t="s">
        <v>323</v>
      </c>
      <c r="D24" s="67" t="s">
        <v>70</v>
      </c>
      <c r="E24" s="11">
        <v>65</v>
      </c>
      <c r="F24" s="11" t="str">
        <f t="shared" si="0"/>
        <v>Khá</v>
      </c>
      <c r="G24" s="6"/>
    </row>
    <row r="25" spans="1:7" x14ac:dyDescent="0.25">
      <c r="A25" s="65">
        <v>15</v>
      </c>
      <c r="B25" s="68" t="s">
        <v>324</v>
      </c>
      <c r="C25" s="68" t="s">
        <v>325</v>
      </c>
      <c r="D25" s="68" t="s">
        <v>192</v>
      </c>
      <c r="E25" s="11">
        <v>76</v>
      </c>
      <c r="F25" s="11" t="str">
        <f t="shared" si="0"/>
        <v>Khá</v>
      </c>
      <c r="G25" s="6"/>
    </row>
    <row r="26" spans="1:7" x14ac:dyDescent="0.25">
      <c r="A26" s="65">
        <v>16</v>
      </c>
      <c r="B26" s="68" t="s">
        <v>326</v>
      </c>
      <c r="C26" s="68" t="s">
        <v>327</v>
      </c>
      <c r="D26" s="68" t="s">
        <v>79</v>
      </c>
      <c r="E26" s="11">
        <v>88</v>
      </c>
      <c r="F26" s="11" t="str">
        <f t="shared" si="0"/>
        <v>Tốt</v>
      </c>
      <c r="G26" s="6"/>
    </row>
    <row r="27" spans="1:7" x14ac:dyDescent="0.25">
      <c r="A27" s="65">
        <v>17</v>
      </c>
      <c r="B27" s="68" t="s">
        <v>328</v>
      </c>
      <c r="C27" s="68" t="s">
        <v>329</v>
      </c>
      <c r="D27" s="68" t="s">
        <v>79</v>
      </c>
      <c r="E27" s="11">
        <v>90</v>
      </c>
      <c r="F27" s="11" t="str">
        <f t="shared" si="0"/>
        <v>Xuất sắc</v>
      </c>
      <c r="G27" s="6"/>
    </row>
    <row r="28" spans="1:7" x14ac:dyDescent="0.25">
      <c r="A28" s="65">
        <v>18</v>
      </c>
      <c r="B28" s="68" t="s">
        <v>330</v>
      </c>
      <c r="C28" s="68" t="s">
        <v>331</v>
      </c>
      <c r="D28" s="68" t="s">
        <v>201</v>
      </c>
      <c r="E28" s="11">
        <v>77</v>
      </c>
      <c r="F28" s="11" t="str">
        <f t="shared" si="0"/>
        <v>Khá</v>
      </c>
      <c r="G28" s="6"/>
    </row>
    <row r="29" spans="1:7" x14ac:dyDescent="0.25">
      <c r="A29" s="65">
        <v>19</v>
      </c>
      <c r="B29" s="64" t="s">
        <v>332</v>
      </c>
      <c r="C29" s="64" t="s">
        <v>333</v>
      </c>
      <c r="D29" s="64" t="s">
        <v>334</v>
      </c>
      <c r="E29" s="11">
        <v>72</v>
      </c>
      <c r="F29" s="11" t="str">
        <f t="shared" si="0"/>
        <v>Khá</v>
      </c>
      <c r="G29" s="6"/>
    </row>
    <row r="30" spans="1:7" x14ac:dyDescent="0.25">
      <c r="A30" s="65">
        <v>20</v>
      </c>
      <c r="B30" s="68" t="s">
        <v>335</v>
      </c>
      <c r="C30" s="68" t="s">
        <v>336</v>
      </c>
      <c r="D30" s="68" t="s">
        <v>94</v>
      </c>
      <c r="E30" s="11">
        <v>87</v>
      </c>
      <c r="F30" s="11" t="str">
        <f t="shared" si="0"/>
        <v>Tốt</v>
      </c>
      <c r="G30" s="6"/>
    </row>
    <row r="31" spans="1:7" x14ac:dyDescent="0.25">
      <c r="A31" s="65">
        <v>21</v>
      </c>
      <c r="B31" s="68" t="s">
        <v>337</v>
      </c>
      <c r="C31" s="68" t="s">
        <v>338</v>
      </c>
      <c r="D31" s="68" t="s">
        <v>100</v>
      </c>
      <c r="E31" s="11">
        <v>100</v>
      </c>
      <c r="F31" s="11" t="str">
        <f t="shared" si="0"/>
        <v>Xuất sắc</v>
      </c>
      <c r="G31" s="6"/>
    </row>
    <row r="32" spans="1:7" x14ac:dyDescent="0.25">
      <c r="A32" s="65">
        <v>22</v>
      </c>
      <c r="B32" s="68" t="s">
        <v>339</v>
      </c>
      <c r="C32" s="68" t="s">
        <v>340</v>
      </c>
      <c r="D32" s="68" t="s">
        <v>100</v>
      </c>
      <c r="E32" s="11">
        <v>83</v>
      </c>
      <c r="F32" s="11" t="str">
        <f t="shared" si="0"/>
        <v>Tốt</v>
      </c>
      <c r="G32" s="6"/>
    </row>
    <row r="33" spans="1:9" x14ac:dyDescent="0.25">
      <c r="A33" s="65">
        <v>23</v>
      </c>
      <c r="B33" s="68" t="s">
        <v>341</v>
      </c>
      <c r="C33" s="68" t="s">
        <v>342</v>
      </c>
      <c r="D33" s="68" t="s">
        <v>343</v>
      </c>
      <c r="E33" s="11">
        <v>65</v>
      </c>
      <c r="F33" s="11" t="str">
        <f t="shared" si="0"/>
        <v>Khá</v>
      </c>
      <c r="G33" s="6"/>
    </row>
    <row r="34" spans="1:9" x14ac:dyDescent="0.25">
      <c r="A34" s="65">
        <v>24</v>
      </c>
      <c r="B34" s="68" t="s">
        <v>344</v>
      </c>
      <c r="C34" s="68" t="s">
        <v>345</v>
      </c>
      <c r="D34" s="68" t="s">
        <v>346</v>
      </c>
      <c r="E34" s="11">
        <v>77</v>
      </c>
      <c r="F34" s="11" t="str">
        <f t="shared" si="0"/>
        <v>Khá</v>
      </c>
      <c r="G34" s="6"/>
    </row>
    <row r="35" spans="1:9" x14ac:dyDescent="0.25">
      <c r="A35" s="65">
        <v>25</v>
      </c>
      <c r="B35" s="68" t="s">
        <v>347</v>
      </c>
      <c r="C35" s="68" t="s">
        <v>348</v>
      </c>
      <c r="D35" s="68" t="s">
        <v>115</v>
      </c>
      <c r="E35" s="11">
        <v>86</v>
      </c>
      <c r="F35" s="11" t="str">
        <f t="shared" si="0"/>
        <v>Tốt</v>
      </c>
      <c r="G35" s="6"/>
    </row>
    <row r="36" spans="1:9" x14ac:dyDescent="0.25">
      <c r="A36" s="65">
        <v>26</v>
      </c>
      <c r="B36" s="68" t="s">
        <v>349</v>
      </c>
      <c r="C36" s="68" t="s">
        <v>350</v>
      </c>
      <c r="D36" s="68" t="s">
        <v>126</v>
      </c>
      <c r="E36" s="11">
        <v>90</v>
      </c>
      <c r="F36" s="11" t="str">
        <f t="shared" si="0"/>
        <v>Xuất sắc</v>
      </c>
      <c r="G36" s="6"/>
    </row>
    <row r="37" spans="1:9" x14ac:dyDescent="0.25">
      <c r="A37" s="65">
        <v>27</v>
      </c>
      <c r="B37" s="68" t="s">
        <v>351</v>
      </c>
      <c r="C37" s="68" t="s">
        <v>352</v>
      </c>
      <c r="D37" s="68" t="s">
        <v>141</v>
      </c>
      <c r="E37" s="11">
        <v>76</v>
      </c>
      <c r="F37" s="11" t="str">
        <f t="shared" si="0"/>
        <v>Khá</v>
      </c>
      <c r="G37" s="6"/>
    </row>
    <row r="38" spans="1:9" x14ac:dyDescent="0.25">
      <c r="A38" s="65">
        <v>28</v>
      </c>
      <c r="B38" s="68" t="s">
        <v>353</v>
      </c>
      <c r="C38" s="68" t="s">
        <v>354</v>
      </c>
      <c r="D38" s="68" t="s">
        <v>141</v>
      </c>
      <c r="E38" s="11">
        <v>89</v>
      </c>
      <c r="F38" s="11" t="str">
        <f t="shared" si="0"/>
        <v>Tốt</v>
      </c>
      <c r="G38" s="6"/>
    </row>
    <row r="39" spans="1:9" x14ac:dyDescent="0.25">
      <c r="A39" s="65">
        <v>29</v>
      </c>
      <c r="B39" s="68" t="s">
        <v>355</v>
      </c>
      <c r="C39" s="68" t="s">
        <v>356</v>
      </c>
      <c r="D39" s="68" t="s">
        <v>229</v>
      </c>
      <c r="E39" s="11">
        <v>79</v>
      </c>
      <c r="F39" s="11" t="str">
        <f t="shared" si="0"/>
        <v>Khá</v>
      </c>
      <c r="G39" s="6"/>
    </row>
    <row r="40" spans="1:9" x14ac:dyDescent="0.25">
      <c r="A40" s="65">
        <v>30</v>
      </c>
      <c r="B40" s="68" t="s">
        <v>357</v>
      </c>
      <c r="C40" s="68" t="s">
        <v>358</v>
      </c>
      <c r="D40" s="68" t="s">
        <v>229</v>
      </c>
      <c r="E40" s="11">
        <v>70</v>
      </c>
      <c r="F40" s="11" t="str">
        <f t="shared" si="0"/>
        <v>Khá</v>
      </c>
      <c r="G40" s="6"/>
    </row>
    <row r="41" spans="1:9" x14ac:dyDescent="0.25">
      <c r="A41" s="65">
        <v>31</v>
      </c>
      <c r="B41" s="68" t="s">
        <v>359</v>
      </c>
      <c r="C41" s="68" t="s">
        <v>280</v>
      </c>
      <c r="D41" s="68" t="s">
        <v>147</v>
      </c>
      <c r="E41" s="11">
        <v>89</v>
      </c>
      <c r="F41" s="11" t="str">
        <f t="shared" si="0"/>
        <v>Tốt</v>
      </c>
      <c r="G41" s="6"/>
    </row>
    <row r="42" spans="1:9" x14ac:dyDescent="0.25">
      <c r="A42" s="65">
        <v>32</v>
      </c>
      <c r="B42" s="68" t="s">
        <v>360</v>
      </c>
      <c r="C42" s="68" t="s">
        <v>354</v>
      </c>
      <c r="D42" s="68" t="s">
        <v>235</v>
      </c>
      <c r="E42" s="11">
        <v>73</v>
      </c>
      <c r="F42" s="11" t="str">
        <f t="shared" si="0"/>
        <v>Khá</v>
      </c>
      <c r="G42" s="6"/>
    </row>
    <row r="43" spans="1:9" x14ac:dyDescent="0.25">
      <c r="A43" s="65">
        <v>33</v>
      </c>
      <c r="B43" s="68" t="s">
        <v>361</v>
      </c>
      <c r="C43" s="68" t="s">
        <v>362</v>
      </c>
      <c r="D43" s="68" t="s">
        <v>235</v>
      </c>
      <c r="E43" s="11">
        <v>75</v>
      </c>
      <c r="F43" s="11" t="str">
        <f t="shared" si="0"/>
        <v>Khá</v>
      </c>
      <c r="G43" s="11"/>
    </row>
    <row r="44" spans="1:9" ht="15.75" customHeight="1" x14ac:dyDescent="0.25">
      <c r="A44" s="65">
        <v>34</v>
      </c>
      <c r="B44" s="68" t="s">
        <v>363</v>
      </c>
      <c r="C44" s="68" t="s">
        <v>34</v>
      </c>
      <c r="D44" s="68" t="s">
        <v>364</v>
      </c>
      <c r="E44" s="11">
        <v>85</v>
      </c>
      <c r="F44" s="11" t="str">
        <f t="shared" si="0"/>
        <v>Tốt</v>
      </c>
      <c r="G44" s="11"/>
    </row>
    <row r="45" spans="1:9" ht="15" customHeight="1" x14ac:dyDescent="0.25">
      <c r="A45" s="65">
        <v>35</v>
      </c>
      <c r="B45" s="69" t="s">
        <v>365</v>
      </c>
      <c r="C45" s="68" t="s">
        <v>366</v>
      </c>
      <c r="D45" s="68" t="s">
        <v>367</v>
      </c>
      <c r="E45" s="11">
        <v>65</v>
      </c>
      <c r="F45" s="11" t="str">
        <f t="shared" si="0"/>
        <v>Khá</v>
      </c>
      <c r="G45" s="11"/>
    </row>
    <row r="46" spans="1:9" ht="17.25" x14ac:dyDescent="0.3">
      <c r="A46" s="1"/>
      <c r="B46" s="47" t="s">
        <v>368</v>
      </c>
      <c r="C46" s="48"/>
      <c r="D46" s="47"/>
      <c r="E46" s="47"/>
      <c r="F46" s="47"/>
      <c r="G46" s="49"/>
      <c r="H46" s="50"/>
      <c r="I46" s="51"/>
    </row>
    <row r="47" spans="1:9" x14ac:dyDescent="0.25">
      <c r="B47" s="1"/>
      <c r="E47" s="5"/>
      <c r="F47" s="5"/>
      <c r="G47" s="1"/>
      <c r="H47" s="1"/>
    </row>
    <row r="48" spans="1:9" x14ac:dyDescent="0.25">
      <c r="B48" s="37" t="s">
        <v>10</v>
      </c>
      <c r="C48" s="12" t="s">
        <v>167</v>
      </c>
      <c r="D48" s="38" t="s">
        <v>168</v>
      </c>
      <c r="F48" s="39"/>
      <c r="G48" s="1"/>
      <c r="H48" s="1"/>
    </row>
    <row r="49" spans="2:8" ht="15" customHeight="1" x14ac:dyDescent="0.25">
      <c r="B49" s="57" t="s">
        <v>169</v>
      </c>
      <c r="C49" s="58">
        <v>6</v>
      </c>
      <c r="D49" s="59">
        <f>C49/35</f>
        <v>0.17142857142857143</v>
      </c>
      <c r="F49" s="41"/>
      <c r="G49" s="1"/>
      <c r="H49" s="1"/>
    </row>
    <row r="50" spans="2:8" ht="15.75" customHeight="1" x14ac:dyDescent="0.25">
      <c r="B50" s="57" t="s">
        <v>170</v>
      </c>
      <c r="C50" s="58">
        <v>12</v>
      </c>
      <c r="D50" s="59">
        <f t="shared" ref="D50:D55" si="1">C50/35</f>
        <v>0.34285714285714286</v>
      </c>
      <c r="F50" s="41"/>
      <c r="G50" s="1"/>
      <c r="H50" s="1"/>
    </row>
    <row r="51" spans="2:8" ht="15" customHeight="1" x14ac:dyDescent="0.25">
      <c r="B51" s="57" t="s">
        <v>97</v>
      </c>
      <c r="C51" s="58">
        <v>17</v>
      </c>
      <c r="D51" s="59">
        <f t="shared" si="1"/>
        <v>0.48571428571428571</v>
      </c>
      <c r="F51" s="41"/>
      <c r="G51" s="1"/>
      <c r="H51" s="1"/>
    </row>
    <row r="52" spans="2:8" ht="15" customHeight="1" x14ac:dyDescent="0.25">
      <c r="B52" s="57" t="s">
        <v>173</v>
      </c>
      <c r="C52" s="58">
        <v>0</v>
      </c>
      <c r="D52" s="59">
        <f t="shared" si="1"/>
        <v>0</v>
      </c>
      <c r="F52" s="41"/>
      <c r="G52" s="1"/>
      <c r="H52" s="1"/>
    </row>
    <row r="53" spans="2:8" x14ac:dyDescent="0.25">
      <c r="B53" s="57" t="s">
        <v>174</v>
      </c>
      <c r="C53" s="58">
        <v>0</v>
      </c>
      <c r="D53" s="59">
        <f t="shared" si="1"/>
        <v>0</v>
      </c>
      <c r="F53" s="42"/>
      <c r="G53" s="1"/>
      <c r="H53" s="1"/>
    </row>
    <row r="54" spans="2:8" ht="15" customHeight="1" x14ac:dyDescent="0.25">
      <c r="B54" s="60" t="s">
        <v>175</v>
      </c>
      <c r="C54" s="58">
        <v>0</v>
      </c>
      <c r="D54" s="59">
        <f t="shared" si="1"/>
        <v>0</v>
      </c>
      <c r="F54" s="41"/>
      <c r="G54" s="1"/>
      <c r="H54" s="1"/>
    </row>
    <row r="55" spans="2:8" ht="15" customHeight="1" x14ac:dyDescent="0.25">
      <c r="B55" s="61" t="s">
        <v>176</v>
      </c>
      <c r="C55" s="62">
        <v>0</v>
      </c>
      <c r="D55" s="59">
        <f t="shared" si="1"/>
        <v>0</v>
      </c>
      <c r="F55" s="5"/>
      <c r="G55" s="1"/>
      <c r="H55" s="1"/>
    </row>
    <row r="56" spans="2:8" ht="15" customHeight="1" x14ac:dyDescent="0.25">
      <c r="B56" s="1"/>
      <c r="G56" s="5"/>
      <c r="H56" s="1"/>
    </row>
    <row r="57" spans="2:8" ht="15" customHeight="1" x14ac:dyDescent="0.25">
      <c r="B57" s="45"/>
      <c r="C57" s="46"/>
      <c r="D57" s="46"/>
      <c r="E57" s="46"/>
      <c r="F57" s="45"/>
      <c r="G57" s="45"/>
      <c r="H57" s="1"/>
    </row>
    <row r="58" spans="2:8" ht="15" customHeight="1" x14ac:dyDescent="0.25">
      <c r="B58" s="45"/>
      <c r="C58" s="46"/>
      <c r="D58" s="46"/>
      <c r="E58" s="46"/>
      <c r="F58" s="45"/>
      <c r="G58" s="45"/>
      <c r="H58" s="45"/>
    </row>
    <row r="59" spans="2:8" ht="15" customHeight="1" x14ac:dyDescent="0.25">
      <c r="B59" s="45"/>
      <c r="C59" s="46"/>
      <c r="D59" s="46"/>
      <c r="E59" s="46"/>
      <c r="F59" s="45"/>
      <c r="G59" s="45"/>
      <c r="H59" s="45"/>
    </row>
    <row r="60" spans="2:8" ht="15" customHeight="1" x14ac:dyDescent="0.25">
      <c r="B60" s="45"/>
      <c r="C60" s="46"/>
      <c r="D60" s="46"/>
      <c r="E60" s="46"/>
      <c r="F60" s="45"/>
      <c r="G60" s="45"/>
      <c r="H60" s="45"/>
    </row>
    <row r="61" spans="2:8" ht="15" customHeight="1" x14ac:dyDescent="0.25">
      <c r="B61" s="45"/>
      <c r="C61" s="46"/>
      <c r="D61" s="46"/>
      <c r="E61" s="46"/>
      <c r="F61" s="45"/>
      <c r="G61" s="45"/>
      <c r="H61" s="45"/>
    </row>
    <row r="62" spans="2:8" ht="15" customHeight="1" x14ac:dyDescent="0.25"/>
    <row r="63" spans="2:8" ht="15" customHeight="1" x14ac:dyDescent="0.25"/>
    <row r="64" spans="2:8" ht="15" customHeight="1" x14ac:dyDescent="0.25"/>
    <row r="65" ht="15" customHeight="1" x14ac:dyDescent="0.25"/>
    <row r="66" ht="15" customHeight="1" x14ac:dyDescent="0.25"/>
    <row r="67" ht="15" customHeight="1" x14ac:dyDescent="0.25"/>
    <row r="68" ht="15" customHeight="1" x14ac:dyDescent="0.25"/>
    <row r="69" ht="15" customHeight="1" x14ac:dyDescent="0.25"/>
    <row r="70" ht="15" customHeight="1" x14ac:dyDescent="0.25"/>
    <row r="71" ht="15" customHeight="1" x14ac:dyDescent="0.25"/>
    <row r="72" ht="15" customHeight="1" x14ac:dyDescent="0.25"/>
    <row r="73" ht="15" customHeight="1" x14ac:dyDescent="0.25"/>
    <row r="74" ht="15" customHeight="1" x14ac:dyDescent="0.25"/>
    <row r="75" ht="15" customHeight="1" x14ac:dyDescent="0.25"/>
    <row r="76" ht="15" customHeight="1" x14ac:dyDescent="0.25"/>
    <row r="77" ht="15" customHeight="1" x14ac:dyDescent="0.25"/>
    <row r="78" ht="15" customHeight="1" x14ac:dyDescent="0.25"/>
    <row r="79" ht="15" customHeight="1" x14ac:dyDescent="0.25"/>
    <row r="80" ht="15" customHeight="1" x14ac:dyDescent="0.25"/>
    <row r="81" ht="15" customHeight="1" x14ac:dyDescent="0.25"/>
    <row r="82" ht="15" customHeight="1" x14ac:dyDescent="0.25"/>
    <row r="83" ht="15" customHeight="1" x14ac:dyDescent="0.25"/>
    <row r="84" ht="15" customHeight="1" x14ac:dyDescent="0.25"/>
    <row r="85" ht="15" customHeight="1" x14ac:dyDescent="0.25"/>
    <row r="86" ht="17.25" customHeight="1" x14ac:dyDescent="0.25"/>
    <row r="87" ht="15" customHeight="1" x14ac:dyDescent="0.25"/>
    <row r="88" ht="15" customHeight="1" x14ac:dyDescent="0.25"/>
  </sheetData>
  <mergeCells count="7">
    <mergeCell ref="B8:C8"/>
    <mergeCell ref="A1:C1"/>
    <mergeCell ref="D1:H1"/>
    <mergeCell ref="A2:C2"/>
    <mergeCell ref="D2:H2"/>
    <mergeCell ref="B5:G5"/>
    <mergeCell ref="C6:E6"/>
  </mergeCells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3"/>
  <sheetViews>
    <sheetView tabSelected="1" topLeftCell="A16" zoomScaleNormal="100" zoomScalePageLayoutView="85" workbookViewId="0">
      <selection activeCell="K32" sqref="K32"/>
    </sheetView>
  </sheetViews>
  <sheetFormatPr defaultRowHeight="16.5" x14ac:dyDescent="0.25"/>
  <cols>
    <col min="1" max="1" width="4.88671875" customWidth="1"/>
    <col min="2" max="2" width="17.6640625" customWidth="1"/>
    <col min="3" max="3" width="13.88671875" customWidth="1"/>
    <col min="4" max="4" width="8.6640625" customWidth="1"/>
    <col min="5" max="5" width="7" customWidth="1"/>
    <col min="7" max="7" width="7.109375" customWidth="1"/>
    <col min="8" max="8" width="4.44140625" customWidth="1"/>
    <col min="9" max="9" width="9.21875" customWidth="1"/>
  </cols>
  <sheetData>
    <row r="1" spans="1:8" x14ac:dyDescent="0.25">
      <c r="A1" s="116" t="s">
        <v>402</v>
      </c>
      <c r="B1" s="116"/>
      <c r="C1" s="116"/>
      <c r="D1" s="117" t="s">
        <v>0</v>
      </c>
      <c r="E1" s="117"/>
      <c r="F1" s="117"/>
      <c r="G1" s="117"/>
      <c r="H1" s="117"/>
    </row>
    <row r="2" spans="1:8" x14ac:dyDescent="0.25">
      <c r="A2" s="117" t="s">
        <v>404</v>
      </c>
      <c r="B2" s="117"/>
      <c r="C2" s="117"/>
      <c r="D2" s="117" t="s">
        <v>1</v>
      </c>
      <c r="E2" s="117"/>
      <c r="F2" s="117"/>
      <c r="G2" s="117"/>
      <c r="H2" s="117"/>
    </row>
    <row r="3" spans="1:8" x14ac:dyDescent="0.25">
      <c r="A3" s="19"/>
      <c r="B3" s="19"/>
      <c r="C3" s="19"/>
      <c r="D3" s="19"/>
      <c r="E3" s="19"/>
      <c r="F3" s="19"/>
      <c r="G3" s="19"/>
      <c r="H3" s="19"/>
    </row>
    <row r="4" spans="1:8" x14ac:dyDescent="0.25">
      <c r="A4" s="19"/>
      <c r="B4" s="19" t="s">
        <v>403</v>
      </c>
      <c r="C4" s="19"/>
      <c r="D4" s="19"/>
      <c r="E4" s="19"/>
      <c r="F4" s="19"/>
      <c r="G4" s="19"/>
      <c r="H4" s="19"/>
    </row>
    <row r="5" spans="1:8" x14ac:dyDescent="0.25">
      <c r="A5" s="19"/>
      <c r="B5" s="117" t="s">
        <v>2</v>
      </c>
      <c r="C5" s="116"/>
      <c r="D5" s="116"/>
      <c r="E5" s="116"/>
      <c r="F5" s="116"/>
      <c r="G5" s="116"/>
      <c r="H5" s="19"/>
    </row>
    <row r="6" spans="1:8" x14ac:dyDescent="0.25">
      <c r="A6" s="19"/>
      <c r="B6" s="19"/>
      <c r="C6" s="117" t="s">
        <v>266</v>
      </c>
      <c r="D6" s="117"/>
      <c r="E6" s="117"/>
      <c r="F6" s="19"/>
      <c r="G6" s="19"/>
      <c r="H6" s="19"/>
    </row>
    <row r="7" spans="1:8" x14ac:dyDescent="0.25">
      <c r="A7" s="19"/>
      <c r="B7" s="46" t="s">
        <v>391</v>
      </c>
      <c r="C7" s="19"/>
      <c r="D7" s="19"/>
      <c r="E7" s="19"/>
      <c r="F7" s="19"/>
      <c r="G7" s="19"/>
      <c r="H7" s="19"/>
    </row>
    <row r="8" spans="1:8" x14ac:dyDescent="0.25">
      <c r="A8" s="19"/>
      <c r="B8" s="115" t="s">
        <v>393</v>
      </c>
      <c r="C8" s="115"/>
      <c r="D8" s="19"/>
      <c r="E8" s="19"/>
      <c r="F8" s="19"/>
      <c r="G8" s="19"/>
      <c r="H8" s="19"/>
    </row>
    <row r="9" spans="1:8" x14ac:dyDescent="0.25">
      <c r="A9" s="19"/>
      <c r="B9" s="19"/>
      <c r="C9" s="19"/>
      <c r="D9" s="19"/>
      <c r="E9" s="19"/>
      <c r="F9" s="19"/>
      <c r="G9" s="19"/>
      <c r="H9" s="19"/>
    </row>
    <row r="10" spans="1:8" x14ac:dyDescent="0.25">
      <c r="A10" s="56" t="s">
        <v>5</v>
      </c>
      <c r="B10" s="6" t="s">
        <v>6</v>
      </c>
      <c r="C10" s="6" t="s">
        <v>7</v>
      </c>
      <c r="D10" s="6" t="s">
        <v>8</v>
      </c>
      <c r="E10" s="6" t="s">
        <v>268</v>
      </c>
      <c r="F10" s="6" t="s">
        <v>10</v>
      </c>
      <c r="G10" s="6" t="s">
        <v>11</v>
      </c>
    </row>
    <row r="11" spans="1:8" x14ac:dyDescent="0.25">
      <c r="A11" s="11">
        <v>1</v>
      </c>
      <c r="B11" s="74" t="s">
        <v>369</v>
      </c>
      <c r="C11" s="75" t="s">
        <v>370</v>
      </c>
      <c r="D11" s="75" t="s">
        <v>17</v>
      </c>
      <c r="E11" s="77">
        <v>82</v>
      </c>
      <c r="F11" s="11" t="str">
        <f>IF(E11&gt;=90,"Xuất sắc",IF(E11&gt;=80,"Tốt",IF(E11&gt;=65,"Khá",IF(E11&gt;=50,"Trung bình",IF(E11&gt;=35,"Yếu","Kém")))))</f>
        <v>Tốt</v>
      </c>
      <c r="G11" s="11"/>
    </row>
    <row r="12" spans="1:8" ht="15.75" customHeight="1" x14ac:dyDescent="0.25">
      <c r="A12" s="11">
        <v>2</v>
      </c>
      <c r="B12" s="76" t="s">
        <v>371</v>
      </c>
      <c r="C12" s="75" t="s">
        <v>372</v>
      </c>
      <c r="D12" s="75" t="s">
        <v>183</v>
      </c>
      <c r="E12" s="77">
        <v>90</v>
      </c>
      <c r="F12" s="11" t="str">
        <f t="shared" ref="F12:F19" si="0">IF(E12&gt;=90,"Xuất sắc",IF(E12&gt;=80,"Tốt",IF(E12&gt;=65,"Khá",IF(E12&gt;=50,"Trung bình",IF(E12&gt;=35,"Yếu","Kém")))))</f>
        <v>Xuất sắc</v>
      </c>
      <c r="G12" s="11"/>
    </row>
    <row r="13" spans="1:8" ht="15" customHeight="1" x14ac:dyDescent="0.25">
      <c r="A13" s="11">
        <v>3</v>
      </c>
      <c r="B13" s="74" t="s">
        <v>373</v>
      </c>
      <c r="C13" s="75" t="s">
        <v>374</v>
      </c>
      <c r="D13" s="75" t="s">
        <v>59</v>
      </c>
      <c r="E13" s="77">
        <v>82</v>
      </c>
      <c r="F13" s="11" t="str">
        <f t="shared" si="0"/>
        <v>Tốt</v>
      </c>
      <c r="G13" s="11"/>
    </row>
    <row r="14" spans="1:8" ht="15" customHeight="1" x14ac:dyDescent="0.25">
      <c r="A14" s="11">
        <v>4</v>
      </c>
      <c r="B14" s="74" t="s">
        <v>375</v>
      </c>
      <c r="C14" s="75" t="s">
        <v>376</v>
      </c>
      <c r="D14" s="75" t="s">
        <v>377</v>
      </c>
      <c r="E14" s="77">
        <v>81</v>
      </c>
      <c r="F14" s="11" t="str">
        <f t="shared" si="0"/>
        <v>Tốt</v>
      </c>
      <c r="G14" s="11"/>
    </row>
    <row r="15" spans="1:8" ht="15" customHeight="1" x14ac:dyDescent="0.25">
      <c r="A15" s="11">
        <v>5</v>
      </c>
      <c r="B15" s="74" t="s">
        <v>378</v>
      </c>
      <c r="C15" s="75" t="s">
        <v>379</v>
      </c>
      <c r="D15" s="75" t="s">
        <v>210</v>
      </c>
      <c r="E15" s="77">
        <v>87</v>
      </c>
      <c r="F15" s="11" t="str">
        <f t="shared" si="0"/>
        <v>Tốt</v>
      </c>
      <c r="G15" s="11"/>
    </row>
    <row r="16" spans="1:8" ht="15.75" customHeight="1" x14ac:dyDescent="0.25">
      <c r="A16" s="11">
        <v>6</v>
      </c>
      <c r="B16" s="74" t="s">
        <v>380</v>
      </c>
      <c r="C16" s="75" t="s">
        <v>381</v>
      </c>
      <c r="D16" s="75" t="s">
        <v>382</v>
      </c>
      <c r="E16" s="77">
        <v>81</v>
      </c>
      <c r="F16" s="11" t="str">
        <f t="shared" si="0"/>
        <v>Tốt</v>
      </c>
      <c r="G16" s="11"/>
    </row>
    <row r="17" spans="1:9" ht="15" customHeight="1" x14ac:dyDescent="0.25">
      <c r="A17" s="11">
        <v>7</v>
      </c>
      <c r="B17" s="74" t="s">
        <v>383</v>
      </c>
      <c r="C17" s="75" t="s">
        <v>384</v>
      </c>
      <c r="D17" s="75" t="s">
        <v>385</v>
      </c>
      <c r="E17" s="77">
        <v>84</v>
      </c>
      <c r="F17" s="11" t="str">
        <f t="shared" si="0"/>
        <v>Tốt</v>
      </c>
      <c r="G17" s="11"/>
    </row>
    <row r="18" spans="1:9" ht="15" customHeight="1" x14ac:dyDescent="0.25">
      <c r="A18" s="11">
        <v>8</v>
      </c>
      <c r="B18" s="74" t="s">
        <v>386</v>
      </c>
      <c r="C18" s="75" t="s">
        <v>64</v>
      </c>
      <c r="D18" s="75" t="s">
        <v>387</v>
      </c>
      <c r="E18" s="77">
        <v>83</v>
      </c>
      <c r="F18" s="11" t="str">
        <f t="shared" si="0"/>
        <v>Tốt</v>
      </c>
      <c r="G18" s="11"/>
    </row>
    <row r="19" spans="1:9" ht="15.75" customHeight="1" x14ac:dyDescent="0.25">
      <c r="A19" s="11">
        <v>9</v>
      </c>
      <c r="B19" s="74" t="s">
        <v>388</v>
      </c>
      <c r="C19" s="75" t="s">
        <v>389</v>
      </c>
      <c r="D19" s="75" t="s">
        <v>390</v>
      </c>
      <c r="E19" s="77">
        <v>86</v>
      </c>
      <c r="F19" s="11" t="str">
        <f t="shared" si="0"/>
        <v>Tốt</v>
      </c>
      <c r="G19" s="11"/>
    </row>
    <row r="20" spans="1:9" ht="17.25" x14ac:dyDescent="0.3">
      <c r="A20" s="1"/>
      <c r="B20" s="73" t="s">
        <v>392</v>
      </c>
      <c r="C20" s="48"/>
      <c r="D20" s="47"/>
      <c r="E20" s="47"/>
      <c r="F20" s="47"/>
      <c r="G20" s="49"/>
      <c r="H20" s="50"/>
      <c r="I20" s="51"/>
    </row>
    <row r="21" spans="1:9" ht="13.5" customHeight="1" x14ac:dyDescent="0.25"/>
    <row r="22" spans="1:9" x14ac:dyDescent="0.25">
      <c r="B22" s="1"/>
      <c r="E22" s="5"/>
      <c r="F22" s="5"/>
      <c r="G22" s="1"/>
      <c r="H22" s="1"/>
    </row>
    <row r="23" spans="1:9" x14ac:dyDescent="0.25">
      <c r="B23" s="37" t="s">
        <v>10</v>
      </c>
      <c r="C23" s="12" t="s">
        <v>167</v>
      </c>
      <c r="D23" s="72" t="s">
        <v>168</v>
      </c>
      <c r="F23" s="39"/>
      <c r="G23" s="1"/>
      <c r="H23" s="1"/>
    </row>
    <row r="24" spans="1:9" ht="15" customHeight="1" x14ac:dyDescent="0.25">
      <c r="B24" s="57" t="s">
        <v>169</v>
      </c>
      <c r="C24" s="58">
        <v>1</v>
      </c>
      <c r="D24" s="59">
        <f>C24/9</f>
        <v>0.1111111111111111</v>
      </c>
      <c r="F24" s="41"/>
      <c r="G24" s="1"/>
      <c r="H24" s="1"/>
    </row>
    <row r="25" spans="1:9" ht="15.75" customHeight="1" x14ac:dyDescent="0.25">
      <c r="B25" s="57" t="s">
        <v>170</v>
      </c>
      <c r="C25" s="58">
        <v>8</v>
      </c>
      <c r="D25" s="59">
        <f t="shared" ref="D25:D30" si="1">C25/9</f>
        <v>0.88888888888888884</v>
      </c>
      <c r="F25" s="41"/>
      <c r="G25" s="1"/>
      <c r="H25" s="1"/>
    </row>
    <row r="26" spans="1:9" ht="15" customHeight="1" x14ac:dyDescent="0.25">
      <c r="B26" s="57" t="s">
        <v>97</v>
      </c>
      <c r="C26" s="58">
        <v>0</v>
      </c>
      <c r="D26" s="59">
        <f t="shared" si="1"/>
        <v>0</v>
      </c>
      <c r="F26" s="41"/>
      <c r="G26" s="1"/>
      <c r="H26" s="1"/>
    </row>
    <row r="27" spans="1:9" ht="15" customHeight="1" x14ac:dyDescent="0.25">
      <c r="B27" s="57" t="s">
        <v>173</v>
      </c>
      <c r="C27" s="58">
        <v>0</v>
      </c>
      <c r="D27" s="59">
        <f t="shared" si="1"/>
        <v>0</v>
      </c>
      <c r="F27" s="41"/>
      <c r="G27" s="1"/>
      <c r="H27" s="1"/>
    </row>
    <row r="28" spans="1:9" x14ac:dyDescent="0.25">
      <c r="B28" s="57" t="s">
        <v>174</v>
      </c>
      <c r="C28" s="58">
        <v>0</v>
      </c>
      <c r="D28" s="59">
        <f t="shared" si="1"/>
        <v>0</v>
      </c>
      <c r="F28" s="42"/>
      <c r="G28" s="1"/>
      <c r="H28" s="1"/>
    </row>
    <row r="29" spans="1:9" ht="15" customHeight="1" x14ac:dyDescent="0.25">
      <c r="B29" s="60" t="s">
        <v>175</v>
      </c>
      <c r="C29" s="58">
        <v>0</v>
      </c>
      <c r="D29" s="59">
        <f t="shared" si="1"/>
        <v>0</v>
      </c>
      <c r="F29" s="41"/>
      <c r="G29" s="1"/>
      <c r="H29" s="1"/>
    </row>
    <row r="30" spans="1:9" ht="15" customHeight="1" x14ac:dyDescent="0.25">
      <c r="B30" s="70" t="s">
        <v>176</v>
      </c>
      <c r="C30" s="71">
        <v>0</v>
      </c>
      <c r="D30" s="59">
        <f t="shared" si="1"/>
        <v>0</v>
      </c>
      <c r="F30" s="5"/>
      <c r="G30" s="1"/>
      <c r="H30" s="1"/>
    </row>
    <row r="31" spans="1:9" ht="15" customHeight="1" x14ac:dyDescent="0.25">
      <c r="B31" s="1"/>
      <c r="G31" s="5"/>
      <c r="H31" s="1"/>
    </row>
    <row r="32" spans="1:9" ht="15" customHeight="1" x14ac:dyDescent="0.25">
      <c r="B32" s="45"/>
      <c r="C32" s="46"/>
      <c r="D32" s="46"/>
      <c r="E32" s="46"/>
      <c r="F32" s="45"/>
      <c r="G32" s="45"/>
      <c r="H32" s="1"/>
    </row>
    <row r="33" spans="2:8" ht="15" customHeight="1" x14ac:dyDescent="0.25">
      <c r="B33" s="45"/>
      <c r="C33" s="46"/>
      <c r="D33" s="46"/>
      <c r="E33" s="46"/>
      <c r="F33" s="45"/>
      <c r="G33" s="45"/>
      <c r="H33" s="45"/>
    </row>
    <row r="34" spans="2:8" ht="15" customHeight="1" x14ac:dyDescent="0.25">
      <c r="B34" s="45"/>
      <c r="C34" s="46"/>
      <c r="D34" s="46"/>
      <c r="E34" s="46"/>
      <c r="F34" s="45"/>
      <c r="G34" s="45"/>
      <c r="H34" s="45"/>
    </row>
    <row r="35" spans="2:8" ht="15" customHeight="1" x14ac:dyDescent="0.25">
      <c r="B35" s="45"/>
      <c r="C35" s="46"/>
      <c r="D35" s="46"/>
      <c r="E35" s="46"/>
      <c r="F35" s="45"/>
      <c r="G35" s="45"/>
      <c r="H35" s="45"/>
    </row>
    <row r="36" spans="2:8" ht="15" customHeight="1" x14ac:dyDescent="0.25">
      <c r="B36" s="45"/>
      <c r="C36" s="46"/>
      <c r="D36" s="46"/>
      <c r="E36" s="46"/>
      <c r="F36" s="45"/>
      <c r="G36" s="45"/>
      <c r="H36" s="45"/>
    </row>
    <row r="37" spans="2:8" ht="15" customHeight="1" x14ac:dyDescent="0.25"/>
    <row r="38" spans="2:8" ht="15" customHeight="1" x14ac:dyDescent="0.25"/>
    <row r="39" spans="2:8" ht="15" customHeight="1" x14ac:dyDescent="0.25"/>
    <row r="40" spans="2:8" ht="15" customHeight="1" x14ac:dyDescent="0.25"/>
    <row r="41" spans="2:8" ht="15" customHeight="1" x14ac:dyDescent="0.25"/>
    <row r="42" spans="2:8" ht="15" customHeight="1" x14ac:dyDescent="0.25"/>
    <row r="43" spans="2:8" ht="15" customHeight="1" x14ac:dyDescent="0.25"/>
    <row r="44" spans="2:8" ht="15" customHeight="1" x14ac:dyDescent="0.25"/>
    <row r="45" spans="2:8" ht="15" customHeight="1" x14ac:dyDescent="0.25"/>
    <row r="46" spans="2:8" ht="15" customHeight="1" x14ac:dyDescent="0.25"/>
    <row r="47" spans="2:8" ht="15" customHeight="1" x14ac:dyDescent="0.25"/>
    <row r="48" spans="2:8" ht="15" customHeight="1" x14ac:dyDescent="0.25"/>
    <row r="49" ht="15" customHeight="1" x14ac:dyDescent="0.25"/>
    <row r="50" ht="15" customHeight="1" x14ac:dyDescent="0.25"/>
    <row r="51" ht="15" customHeight="1" x14ac:dyDescent="0.25"/>
    <row r="52" ht="15" customHeight="1" x14ac:dyDescent="0.25"/>
    <row r="53" ht="15" customHeight="1" x14ac:dyDescent="0.25"/>
    <row r="54" ht="15" customHeight="1" x14ac:dyDescent="0.25"/>
    <row r="55" ht="15" customHeight="1" x14ac:dyDescent="0.25"/>
    <row r="56" ht="15" customHeight="1" x14ac:dyDescent="0.25"/>
    <row r="57" ht="15" customHeight="1" x14ac:dyDescent="0.25"/>
    <row r="58" ht="15" customHeight="1" x14ac:dyDescent="0.25"/>
    <row r="59" ht="15" customHeight="1" x14ac:dyDescent="0.25"/>
    <row r="60" ht="15" customHeight="1" x14ac:dyDescent="0.25"/>
    <row r="61" ht="17.25" customHeight="1" x14ac:dyDescent="0.25"/>
    <row r="62" ht="15" customHeight="1" x14ac:dyDescent="0.25"/>
    <row r="63" ht="15" customHeight="1" x14ac:dyDescent="0.25"/>
  </sheetData>
  <mergeCells count="7">
    <mergeCell ref="B8:C8"/>
    <mergeCell ref="A1:C1"/>
    <mergeCell ref="D1:H1"/>
    <mergeCell ref="A2:C2"/>
    <mergeCell ref="D2:H2"/>
    <mergeCell ref="B5:G5"/>
    <mergeCell ref="C6:E6"/>
  </mergeCells>
  <pageMargins left="0.45" right="0.45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9"/>
  <sheetViews>
    <sheetView topLeftCell="C1" workbookViewId="0">
      <selection activeCell="D18" sqref="D18"/>
    </sheetView>
  </sheetViews>
  <sheetFormatPr defaultRowHeight="16.5" x14ac:dyDescent="0.25"/>
  <sheetData>
    <row r="2" spans="1:8" x14ac:dyDescent="0.25">
      <c r="B2" t="s">
        <v>396</v>
      </c>
      <c r="C2" t="s">
        <v>397</v>
      </c>
      <c r="D2" t="s">
        <v>398</v>
      </c>
      <c r="E2" t="s">
        <v>399</v>
      </c>
      <c r="F2" t="s">
        <v>400</v>
      </c>
      <c r="G2" t="s">
        <v>401</v>
      </c>
    </row>
    <row r="3" spans="1:8" x14ac:dyDescent="0.25">
      <c r="A3" s="57" t="s">
        <v>169</v>
      </c>
      <c r="B3" s="84">
        <v>6</v>
      </c>
      <c r="C3" s="53">
        <v>2</v>
      </c>
      <c r="D3" s="53">
        <v>0</v>
      </c>
      <c r="E3" s="58">
        <v>3</v>
      </c>
      <c r="F3" s="58">
        <v>6</v>
      </c>
      <c r="G3" s="58">
        <v>1</v>
      </c>
      <c r="H3">
        <f>SUM(B3:G3)</f>
        <v>18</v>
      </c>
    </row>
    <row r="4" spans="1:8" x14ac:dyDescent="0.25">
      <c r="A4" s="57" t="s">
        <v>170</v>
      </c>
      <c r="B4" s="84">
        <v>15</v>
      </c>
      <c r="C4" s="53">
        <v>20</v>
      </c>
      <c r="D4" s="53">
        <v>5</v>
      </c>
      <c r="E4" s="58">
        <v>1</v>
      </c>
      <c r="F4" s="58">
        <v>12</v>
      </c>
      <c r="G4" s="58">
        <v>8</v>
      </c>
      <c r="H4">
        <f t="shared" ref="H4:H9" si="0">SUM(B4:G4)</f>
        <v>61</v>
      </c>
    </row>
    <row r="5" spans="1:8" x14ac:dyDescent="0.25">
      <c r="A5" s="57" t="s">
        <v>97</v>
      </c>
      <c r="B5" s="84">
        <v>29</v>
      </c>
      <c r="C5" s="53">
        <v>3</v>
      </c>
      <c r="D5" s="53">
        <v>1</v>
      </c>
      <c r="E5" s="58">
        <v>1</v>
      </c>
      <c r="F5" s="58">
        <v>17</v>
      </c>
      <c r="G5" s="58">
        <v>0</v>
      </c>
      <c r="H5">
        <f t="shared" si="0"/>
        <v>51</v>
      </c>
    </row>
    <row r="6" spans="1:8" x14ac:dyDescent="0.25">
      <c r="A6" s="57" t="s">
        <v>173</v>
      </c>
      <c r="B6" s="84">
        <v>4</v>
      </c>
      <c r="C6" s="53">
        <v>1</v>
      </c>
      <c r="D6" s="53">
        <v>0</v>
      </c>
      <c r="E6" s="58">
        <v>3</v>
      </c>
      <c r="F6" s="58">
        <v>0</v>
      </c>
      <c r="G6" s="58">
        <v>0</v>
      </c>
      <c r="H6">
        <f t="shared" si="0"/>
        <v>8</v>
      </c>
    </row>
    <row r="7" spans="1:8" x14ac:dyDescent="0.25">
      <c r="A7" s="57" t="s">
        <v>174</v>
      </c>
      <c r="B7" s="84">
        <v>0</v>
      </c>
      <c r="C7" s="53">
        <v>0</v>
      </c>
      <c r="D7" s="53">
        <v>0</v>
      </c>
      <c r="E7" s="58">
        <v>0</v>
      </c>
      <c r="F7" s="58">
        <v>0</v>
      </c>
      <c r="G7" s="58">
        <v>0</v>
      </c>
      <c r="H7">
        <f t="shared" si="0"/>
        <v>0</v>
      </c>
    </row>
    <row r="8" spans="1:8" x14ac:dyDescent="0.25">
      <c r="A8" s="60" t="s">
        <v>175</v>
      </c>
      <c r="B8" s="84">
        <v>3</v>
      </c>
      <c r="C8" s="53">
        <v>0</v>
      </c>
      <c r="D8" s="53">
        <v>1</v>
      </c>
      <c r="E8" s="58">
        <v>0</v>
      </c>
      <c r="F8" s="58">
        <v>0</v>
      </c>
      <c r="G8" s="58">
        <v>0</v>
      </c>
      <c r="H8">
        <f t="shared" si="0"/>
        <v>4</v>
      </c>
    </row>
    <row r="9" spans="1:8" x14ac:dyDescent="0.25">
      <c r="A9" s="70" t="s">
        <v>176</v>
      </c>
      <c r="B9" s="87">
        <v>1</v>
      </c>
      <c r="C9" s="98">
        <v>0</v>
      </c>
      <c r="D9" s="54">
        <v>0</v>
      </c>
      <c r="E9" s="71">
        <v>0</v>
      </c>
      <c r="F9" s="62">
        <v>0</v>
      </c>
      <c r="G9" s="71">
        <v>0</v>
      </c>
      <c r="H9">
        <f t="shared" si="0"/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K14 KTĐT</vt:lpstr>
      <vt:lpstr>K15 KTĐT</vt:lpstr>
      <vt:lpstr>K15 KTPT</vt:lpstr>
      <vt:lpstr>K16 KT</vt:lpstr>
      <vt:lpstr>K16 KTĐT</vt:lpstr>
      <vt:lpstr>K16 KTPT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TRANG</dc:creator>
  <cp:lastModifiedBy>Windows User</cp:lastModifiedBy>
  <cp:lastPrinted>2020-09-08T08:25:23Z</cp:lastPrinted>
  <dcterms:created xsi:type="dcterms:W3CDTF">2020-09-04T03:07:59Z</dcterms:created>
  <dcterms:modified xsi:type="dcterms:W3CDTF">2020-09-09T09:34:08Z</dcterms:modified>
</cp:coreProperties>
</file>